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0" windowWidth="18200" windowHeight="10800" activeTab="1"/>
  </bookViews>
  <sheets>
    <sheet name="فواتير المشتريات" sheetId="1" r:id="rId1"/>
    <sheet name="المخزون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0" i="2" l="1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3" i="2"/>
  <c r="A4" i="2" s="1"/>
  <c r="A5" i="2" s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8" i="2"/>
  <c r="D4" i="2"/>
  <c r="E4" i="2" s="1"/>
  <c r="D5" i="2"/>
  <c r="E5" i="2" s="1"/>
  <c r="D6" i="2"/>
  <c r="E6" i="2" s="1"/>
  <c r="D7" i="2"/>
  <c r="E7" i="2" s="1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3" i="2"/>
  <c r="E3" i="2" s="1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4" i="2"/>
  <c r="C5" i="2"/>
  <c r="C6" i="2"/>
  <c r="C7" i="2"/>
  <c r="C3" i="2"/>
  <c r="A6" i="2" l="1"/>
  <c r="A8" i="2"/>
  <c r="A9" i="2" s="1"/>
  <c r="A7" i="2"/>
  <c r="D12" i="1"/>
  <c r="D11" i="1"/>
  <c r="D10" i="1"/>
  <c r="D9" i="1"/>
  <c r="D5" i="1"/>
  <c r="D6" i="1"/>
  <c r="D7" i="1"/>
  <c r="D8" i="1"/>
  <c r="D4" i="1"/>
</calcChain>
</file>

<file path=xl/sharedStrings.xml><?xml version="1.0" encoding="utf-8"?>
<sst xmlns="http://schemas.openxmlformats.org/spreadsheetml/2006/main" count="37" uniqueCount="20">
  <si>
    <t>بفرض انها فاتورة مشتريات</t>
  </si>
  <si>
    <t xml:space="preserve">الصنف </t>
  </si>
  <si>
    <t>الكمية</t>
  </si>
  <si>
    <t>سعر  الشراء</t>
  </si>
  <si>
    <t>القيمة</t>
  </si>
  <si>
    <t>الموردين</t>
  </si>
  <si>
    <t>صنف 1</t>
  </si>
  <si>
    <t>صنف 2</t>
  </si>
  <si>
    <t>صنف 3</t>
  </si>
  <si>
    <t>صنف 4</t>
  </si>
  <si>
    <t>مورد1</t>
  </si>
  <si>
    <t>مورد2</t>
  </si>
  <si>
    <t>مورد3</t>
  </si>
  <si>
    <t>م</t>
  </si>
  <si>
    <t>الصنف</t>
  </si>
  <si>
    <t>السعر</t>
  </si>
  <si>
    <t>المخزون</t>
  </si>
  <si>
    <t>صنف 5</t>
  </si>
  <si>
    <t>صنف 6</t>
  </si>
  <si>
    <t>صنف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</si>
</sst>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workbookViewId="0">
      <selection activeCell="G10" sqref="G10"/>
    </sheetView>
  </sheetViews>
  <sheetFormatPr defaultRowHeight="14.5"/>
  <cols>
    <col min="1" max="1" width="13.90625" customWidth="1"/>
    <col min="2" max="2" width="5.7265625" bestFit="1" customWidth="1"/>
    <col min="3" max="3" width="11.453125" bestFit="1" customWidth="1"/>
  </cols>
  <sheetData>
    <row r="1" spans="1:10" ht="14.25" customHeight="1">
      <c r="A1" s="4" t="s">
        <v>0</v>
      </c>
      <c r="B1" s="4"/>
      <c r="C1" s="4"/>
      <c r="D1" s="4"/>
      <c r="E1" s="4"/>
      <c r="F1" s="4"/>
      <c r="G1" s="1"/>
      <c r="H1" s="1"/>
      <c r="I1" s="1"/>
      <c r="J1" s="1"/>
    </row>
    <row r="2" spans="1:10" ht="14.25" customHeight="1">
      <c r="A2" s="4"/>
      <c r="B2" s="4"/>
      <c r="C2" s="4"/>
      <c r="D2" s="4"/>
      <c r="E2" s="4"/>
      <c r="F2" s="4"/>
      <c r="G2" s="1"/>
      <c r="H2" s="1"/>
      <c r="I2" s="1"/>
      <c r="J2" s="1"/>
    </row>
    <row r="3" spans="1:10" ht="24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1"/>
      <c r="G3" s="1"/>
      <c r="H3" s="1"/>
      <c r="I3" s="1"/>
      <c r="J3" s="1"/>
    </row>
    <row r="4" spans="1:10" ht="19.5" customHeight="1">
      <c r="A4" s="3" t="s">
        <v>6</v>
      </c>
      <c r="B4" s="3">
        <v>10</v>
      </c>
      <c r="C4" s="3">
        <v>15</v>
      </c>
      <c r="D4" s="3">
        <f>C4*B4</f>
        <v>150</v>
      </c>
      <c r="E4" s="3" t="s">
        <v>10</v>
      </c>
      <c r="F4" s="1"/>
      <c r="G4" s="1"/>
      <c r="H4" s="1"/>
      <c r="I4" s="1"/>
      <c r="J4" s="1"/>
    </row>
    <row r="5" spans="1:10" ht="22.5" customHeight="1">
      <c r="A5" s="3" t="s">
        <v>6</v>
      </c>
      <c r="B5" s="3">
        <v>5</v>
      </c>
      <c r="C5" s="3">
        <v>16</v>
      </c>
      <c r="D5" s="3">
        <f t="shared" ref="D5:D12" si="0">C5*B5</f>
        <v>80</v>
      </c>
      <c r="E5" s="3" t="s">
        <v>11</v>
      </c>
      <c r="F5" s="1"/>
      <c r="G5" s="1"/>
      <c r="H5" s="1"/>
      <c r="I5" s="1"/>
      <c r="J5" s="1"/>
    </row>
    <row r="6" spans="1:10" ht="21">
      <c r="A6" s="3" t="s">
        <v>6</v>
      </c>
      <c r="B6" s="3">
        <v>5</v>
      </c>
      <c r="C6" s="3">
        <v>18</v>
      </c>
      <c r="D6" s="3">
        <f t="shared" si="0"/>
        <v>90</v>
      </c>
      <c r="E6" s="3" t="s">
        <v>12</v>
      </c>
    </row>
    <row r="7" spans="1:10" ht="21">
      <c r="A7" s="3" t="s">
        <v>7</v>
      </c>
      <c r="B7" s="3">
        <v>10</v>
      </c>
      <c r="C7" s="3">
        <v>5</v>
      </c>
      <c r="D7" s="3">
        <f t="shared" si="0"/>
        <v>50</v>
      </c>
      <c r="E7" s="3" t="s">
        <v>10</v>
      </c>
    </row>
    <row r="8" spans="1:10" ht="21">
      <c r="A8" s="3" t="s">
        <v>7</v>
      </c>
      <c r="B8" s="3">
        <v>10</v>
      </c>
      <c r="C8" s="3">
        <v>7</v>
      </c>
      <c r="D8" s="3">
        <f t="shared" si="0"/>
        <v>70</v>
      </c>
      <c r="E8" s="3" t="s">
        <v>12</v>
      </c>
    </row>
    <row r="9" spans="1:10" ht="21">
      <c r="A9" s="3" t="s">
        <v>8</v>
      </c>
      <c r="B9" s="3">
        <v>5</v>
      </c>
      <c r="C9" s="3">
        <v>13</v>
      </c>
      <c r="D9" s="3">
        <f t="shared" si="0"/>
        <v>65</v>
      </c>
      <c r="E9" s="3" t="s">
        <v>11</v>
      </c>
    </row>
    <row r="10" spans="1:10" ht="21">
      <c r="A10" s="3" t="s">
        <v>8</v>
      </c>
      <c r="B10" s="3">
        <v>4</v>
      </c>
      <c r="C10" s="3">
        <v>15</v>
      </c>
      <c r="D10" s="3">
        <f t="shared" si="0"/>
        <v>60</v>
      </c>
      <c r="E10" s="3" t="s">
        <v>10</v>
      </c>
    </row>
    <row r="11" spans="1:10" ht="21">
      <c r="A11" s="3" t="s">
        <v>9</v>
      </c>
      <c r="B11" s="3">
        <v>5</v>
      </c>
      <c r="C11" s="3">
        <v>20</v>
      </c>
      <c r="D11" s="3">
        <f t="shared" si="0"/>
        <v>100</v>
      </c>
      <c r="E11" s="3" t="s">
        <v>10</v>
      </c>
    </row>
    <row r="12" spans="1:10" ht="21">
      <c r="A12" s="3" t="s">
        <v>17</v>
      </c>
      <c r="B12" s="3">
        <v>8</v>
      </c>
      <c r="C12" s="3">
        <v>10</v>
      </c>
      <c r="D12" s="3">
        <f t="shared" si="0"/>
        <v>80</v>
      </c>
      <c r="E12" s="3" t="s">
        <v>12</v>
      </c>
    </row>
  </sheetData>
  <mergeCells count="1">
    <mergeCell ref="A1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rightToLeft="1" tabSelected="1" workbookViewId="0">
      <selection activeCell="G4" sqref="G4"/>
    </sheetView>
  </sheetViews>
  <sheetFormatPr defaultRowHeight="18.5" customHeight="1"/>
  <cols>
    <col min="1" max="1" width="8.7265625" style="5"/>
    <col min="2" max="2" width="15.26953125" style="5" customWidth="1"/>
    <col min="3" max="3" width="16.90625" style="5" customWidth="1"/>
    <col min="4" max="4" width="13.81640625" style="5" customWidth="1"/>
    <col min="5" max="5" width="13.1796875" style="5" customWidth="1"/>
    <col min="6" max="16384" width="8.7265625" style="5"/>
  </cols>
  <sheetData>
    <row r="1" spans="1:5" ht="18.5" customHeight="1" thickBot="1">
      <c r="A1" s="6" t="s">
        <v>16</v>
      </c>
      <c r="B1" s="6"/>
      <c r="C1" s="6"/>
      <c r="D1" s="6"/>
      <c r="E1" s="6"/>
    </row>
    <row r="2" spans="1:5" ht="18.5" customHeight="1" thickBot="1">
      <c r="A2" s="9" t="s">
        <v>13</v>
      </c>
      <c r="B2" s="10" t="s">
        <v>14</v>
      </c>
      <c r="C2" s="10" t="s">
        <v>2</v>
      </c>
      <c r="D2" s="10" t="s">
        <v>15</v>
      </c>
      <c r="E2" s="11" t="s">
        <v>4</v>
      </c>
    </row>
    <row r="3" spans="1:5" ht="18.5" customHeight="1">
      <c r="A3" s="7">
        <f>IF(B3&lt;&gt;"",MAX($A$2:A2)+1,"")</f>
        <v>1</v>
      </c>
      <c r="B3" s="7" t="s">
        <v>6</v>
      </c>
      <c r="C3" s="7">
        <f>IF(COUNTIF('فواتير المشتريات'!$A$4:$A$100,$B3)=0,"",SUMIF('فواتير المشتريات'!$A$4:$A$100,B3,'فواتير المشتريات'!$B$4:$B$100))</f>
        <v>20</v>
      </c>
      <c r="D3" s="7">
        <f>IF(COUNTIF('فواتير المشتريات'!$A$4:$A$100,$B3)=0,"",SUMIF('فواتير المشتريات'!$A$4:$A$100,B3,'فواتير المشتريات'!$C$4:$C$100))</f>
        <v>49</v>
      </c>
      <c r="E3" s="8">
        <f>IF(COUNTIF('فواتير المشتريات'!$A$4:$A$100,$B3)=0,"",$D3/$C3)</f>
        <v>2.4500000000000002</v>
      </c>
    </row>
    <row r="4" spans="1:5" ht="18.5" customHeight="1">
      <c r="A4" s="7">
        <f>IF(B4&lt;&gt;"",MAX($A$2:A3)+1,"")</f>
        <v>2</v>
      </c>
      <c r="B4" s="7" t="s">
        <v>7</v>
      </c>
      <c r="C4" s="7">
        <f>IF(COUNTIF('فواتير المشتريات'!$A$4:$A$100,$B4)=0,"",SUMIF('فواتير المشتريات'!$A$4:$A$100,B4,'فواتير المشتريات'!$B$4:$B$100))</f>
        <v>20</v>
      </c>
      <c r="D4" s="7">
        <f>IF(COUNTIF('فواتير المشتريات'!$A$4:$A$100,$B4)=0,"",SUMIF('فواتير المشتريات'!$A$4:$A$100,B4,'فواتير المشتريات'!$C$4:$C$100))</f>
        <v>12</v>
      </c>
      <c r="E4" s="8">
        <f>IF(COUNTIF('فواتير المشتريات'!$A$4:$A$100,$B4)=0,"",$D4/$C4)</f>
        <v>0.6</v>
      </c>
    </row>
    <row r="5" spans="1:5" ht="18.5" customHeight="1">
      <c r="A5" s="7">
        <f>IF(B5&lt;&gt;"",MAX($A$2:A4)+1,"")</f>
        <v>3</v>
      </c>
      <c r="B5" s="7" t="s">
        <v>8</v>
      </c>
      <c r="C5" s="7">
        <f>IF(COUNTIF('فواتير المشتريات'!$A$4:$A$100,$B5)=0,"",SUMIF('فواتير المشتريات'!$A$4:$A$100,B5,'فواتير المشتريات'!$B$4:$B$100))</f>
        <v>9</v>
      </c>
      <c r="D5" s="7">
        <f>IF(COUNTIF('فواتير المشتريات'!$A$4:$A$100,$B5)=0,"",SUMIF('فواتير المشتريات'!$A$4:$A$100,B5,'فواتير المشتريات'!$C$4:$C$100))</f>
        <v>28</v>
      </c>
      <c r="E5" s="8">
        <f>IF(COUNTIF('فواتير المشتريات'!$A$4:$A$100,$B5)=0,"",$D5/$C5)</f>
        <v>3.1111111111111112</v>
      </c>
    </row>
    <row r="6" spans="1:5" ht="18.5" customHeight="1">
      <c r="A6" s="7">
        <f>IF(B6&lt;&gt;"",MAX($A$2:A5)+1,"")</f>
        <v>4</v>
      </c>
      <c r="B6" s="7" t="s">
        <v>9</v>
      </c>
      <c r="C6" s="7">
        <f>IF(COUNTIF('فواتير المشتريات'!$A$4:$A$100,$B6)=0,"",SUMIF('فواتير المشتريات'!$A$4:$A$100,B6,'فواتير المشتريات'!$B$4:$B$100))</f>
        <v>5</v>
      </c>
      <c r="D6" s="7">
        <f>IF(COUNTIF('فواتير المشتريات'!$A$4:$A$100,$B6)=0,"",SUMIF('فواتير المشتريات'!$A$4:$A$100,B6,'فواتير المشتريات'!$C$4:$C$100))</f>
        <v>20</v>
      </c>
      <c r="E6" s="8">
        <f>IF(COUNTIF('فواتير المشتريات'!$A$4:$A$100,$B6)=0,"",$D6/$C6)</f>
        <v>4</v>
      </c>
    </row>
    <row r="7" spans="1:5" ht="18.5" customHeight="1">
      <c r="A7" s="7">
        <f>IF(B7&lt;&gt;"",MAX($A$2:A6)+1,"")</f>
        <v>5</v>
      </c>
      <c r="B7" s="7" t="s">
        <v>17</v>
      </c>
      <c r="C7" s="7">
        <f>IF(COUNTIF('فواتير المشتريات'!$A$4:$A$100,$B7)=0,"",SUMIF('فواتير المشتريات'!$A$4:$A$100,B7,'فواتير المشتريات'!$B$4:$B$100))</f>
        <v>8</v>
      </c>
      <c r="D7" s="7">
        <f>IF(COUNTIF('فواتير المشتريات'!$A$4:$A$100,$B7)=0,"",SUMIF('فواتير المشتريات'!$A$4:$A$100,B7,'فواتير المشتريات'!$C$4:$C$100))</f>
        <v>10</v>
      </c>
      <c r="E7" s="8">
        <f>IF(COUNTIF('فواتير المشتريات'!$A$4:$A$100,$B7)=0,"",$D7/$C7)</f>
        <v>1.25</v>
      </c>
    </row>
    <row r="8" spans="1:5" ht="18.5" customHeight="1">
      <c r="A8" s="7">
        <f>IF(B8&lt;&gt;"",MAX($A$2:A7)+1,"")</f>
        <v>6</v>
      </c>
      <c r="B8" s="7" t="s">
        <v>18</v>
      </c>
      <c r="C8" s="7" t="str">
        <f>IF(COUNTIF('فواتير المشتريات'!$A$4:$A$100,$B8)=0,"",SUMIF('فواتير المشتريات'!$A$4:$A$100,B8,'فواتير المشتريات'!$B$4:$B$100))</f>
        <v/>
      </c>
      <c r="D8" s="7" t="str">
        <f>IF(COUNTIF('فواتير المشتريات'!$A$4:$A$100,$B8)=0,"",SUMIF('فواتير المشتريات'!$A$4:$A$100,B8,'فواتير المشتريات'!$C$4:$C$100))</f>
        <v/>
      </c>
      <c r="E8" s="8" t="str">
        <f>IF(COUNTIF('فواتير المشتريات'!$A$4:$A$100,$B8)=0,"",$D8/$C8)</f>
        <v/>
      </c>
    </row>
    <row r="9" spans="1:5" ht="18.5" customHeight="1">
      <c r="A9" s="7">
        <f>IF(B9&lt;&gt;"",MAX($A$2:A8)+1,"")</f>
        <v>7</v>
      </c>
      <c r="B9" s="7" t="s">
        <v>19</v>
      </c>
      <c r="C9" s="7" t="str">
        <f>IF(COUNTIF('فواتير المشتريات'!$A$4:$A$100,$B9)=0,"",SUMIF('فواتير المشتريات'!$A$4:$A$100,B9,'فواتير المشتريات'!$B$4:$B$100))</f>
        <v/>
      </c>
      <c r="D9" s="7" t="str">
        <f>IF(COUNTIF('فواتير المشتريات'!$A$4:$A$100,$B9)=0,"",SUMIF('فواتير المشتريات'!$A$4:$A$100,B9,'فواتير المشتريات'!$C$4:$C$100))</f>
        <v/>
      </c>
      <c r="E9" s="8" t="str">
        <f>IF(COUNTIF('فواتير المشتريات'!$A$4:$A$100,$B9)=0,"",$D9/$C9)</f>
        <v/>
      </c>
    </row>
    <row r="10" spans="1:5" ht="18.5" customHeight="1">
      <c r="A10" s="7" t="str">
        <f>IF(B10&lt;&gt;"",MAX($A$2:A9)+1,"")</f>
        <v/>
      </c>
      <c r="B10" s="7"/>
      <c r="C10" s="7" t="str">
        <f>IF(COUNTIF('فواتير المشتريات'!$A$4:$A$100,$B10)=0,"",SUMIF('فواتير المشتريات'!$A$4:$A$100,B10,'فواتير المشتريات'!$B$4:$B$100))</f>
        <v/>
      </c>
      <c r="D10" s="7" t="str">
        <f>IF(COUNTIF('فواتير المشتريات'!$A$4:$A$100,$B10)=0,"",SUMIF('فواتير المشتريات'!$A$4:$A$100,B10,'فواتير المشتريات'!$C$4:$C$100))</f>
        <v/>
      </c>
      <c r="E10" s="8" t="str">
        <f>IF(COUNTIF('فواتير المشتريات'!$A$4:$A$100,$B10)=0,"",$D10/$C10)</f>
        <v/>
      </c>
    </row>
    <row r="11" spans="1:5" ht="18.5" customHeight="1">
      <c r="A11" s="7" t="str">
        <f>IF(B11&lt;&gt;"",MAX($A$2:A10)+1,"")</f>
        <v/>
      </c>
      <c r="B11" s="7"/>
      <c r="C11" s="7" t="str">
        <f>IF(COUNTIF('فواتير المشتريات'!$A$4:$A$100,$B11)=0,"",SUMIF('فواتير المشتريات'!$A$4:$A$100,B11,'فواتير المشتريات'!$B$4:$B$100))</f>
        <v/>
      </c>
      <c r="D11" s="7" t="str">
        <f>IF(COUNTIF('فواتير المشتريات'!$A$4:$A$100,$B11)=0,"",SUMIF('فواتير المشتريات'!$A$4:$A$100,B11,'فواتير المشتريات'!$C$4:$C$100))</f>
        <v/>
      </c>
      <c r="E11" s="8" t="str">
        <f>IF(COUNTIF('فواتير المشتريات'!$A$4:$A$100,$B11)=0,"",$D11/$C11)</f>
        <v/>
      </c>
    </row>
    <row r="12" spans="1:5" ht="18.5" customHeight="1">
      <c r="A12" s="7" t="str">
        <f>IF(B12&lt;&gt;"",MAX($A$2:A11)+1,"")</f>
        <v/>
      </c>
      <c r="B12" s="7"/>
      <c r="C12" s="7" t="str">
        <f>IF(COUNTIF('فواتير المشتريات'!$A$4:$A$100,$B12)=0,"",SUMIF('فواتير المشتريات'!$A$4:$A$100,B12,'فواتير المشتريات'!$B$4:$B$100))</f>
        <v/>
      </c>
      <c r="D12" s="7" t="str">
        <f>IF(COUNTIF('فواتير المشتريات'!$A$4:$A$100,$B12)=0,"",SUMIF('فواتير المشتريات'!$A$4:$A$100,B12,'فواتير المشتريات'!$C$4:$C$100))</f>
        <v/>
      </c>
      <c r="E12" s="8" t="str">
        <f>IF(COUNTIF('فواتير المشتريات'!$A$4:$A$100,$B12)=0,"",$D12/$C12)</f>
        <v/>
      </c>
    </row>
    <row r="13" spans="1:5" ht="18.5" customHeight="1">
      <c r="A13" s="7" t="str">
        <f>IF(B13&lt;&gt;"",MAX($A$2:A12)+1,"")</f>
        <v/>
      </c>
      <c r="B13" s="7"/>
      <c r="C13" s="7" t="str">
        <f>IF(COUNTIF('فواتير المشتريات'!$A$4:$A$100,$B13)=0,"",SUMIF('فواتير المشتريات'!$A$4:$A$100,B13,'فواتير المشتريات'!$B$4:$B$100))</f>
        <v/>
      </c>
      <c r="D13" s="7" t="str">
        <f>IF(COUNTIF('فواتير المشتريات'!$A$4:$A$100,$B13)=0,"",SUMIF('فواتير المشتريات'!$A$4:$A$100,B13,'فواتير المشتريات'!$C$4:$C$100))</f>
        <v/>
      </c>
      <c r="E13" s="8" t="str">
        <f>IF(COUNTIF('فواتير المشتريات'!$A$4:$A$100,$B13)=0,"",$D13/$C13)</f>
        <v/>
      </c>
    </row>
    <row r="14" spans="1:5" ht="18.5" customHeight="1">
      <c r="A14" s="7" t="str">
        <f>IF(B14&lt;&gt;"",MAX($A$2:A13)+1,"")</f>
        <v/>
      </c>
      <c r="B14" s="7"/>
      <c r="C14" s="7" t="str">
        <f>IF(COUNTIF('فواتير المشتريات'!$A$4:$A$100,$B14)=0,"",SUMIF('فواتير المشتريات'!$A$4:$A$100,B14,'فواتير المشتريات'!$B$4:$B$100))</f>
        <v/>
      </c>
      <c r="D14" s="7" t="str">
        <f>IF(COUNTIF('فواتير المشتريات'!$A$4:$A$100,$B14)=0,"",SUMIF('فواتير المشتريات'!$A$4:$A$100,B14,'فواتير المشتريات'!$C$4:$C$100))</f>
        <v/>
      </c>
      <c r="E14" s="8" t="str">
        <f>IF(COUNTIF('فواتير المشتريات'!$A$4:$A$100,$B14)=0,"",$D14/$C14)</f>
        <v/>
      </c>
    </row>
    <row r="15" spans="1:5" ht="18.5" customHeight="1">
      <c r="A15" s="7" t="str">
        <f>IF(B15&lt;&gt;"",MAX($A$2:A14)+1,"")</f>
        <v/>
      </c>
      <c r="B15" s="7"/>
      <c r="C15" s="7" t="str">
        <f>IF(COUNTIF('فواتير المشتريات'!$A$4:$A$100,$B15)=0,"",SUMIF('فواتير المشتريات'!$A$4:$A$100,B15,'فواتير المشتريات'!$B$4:$B$100))</f>
        <v/>
      </c>
      <c r="D15" s="7" t="str">
        <f>IF(COUNTIF('فواتير المشتريات'!$A$4:$A$100,$B15)=0,"",SUMIF('فواتير المشتريات'!$A$4:$A$100,B15,'فواتير المشتريات'!$C$4:$C$100))</f>
        <v/>
      </c>
      <c r="E15" s="8" t="str">
        <f>IF(COUNTIF('فواتير المشتريات'!$A$4:$A$100,$B15)=0,"",$D15/$C15)</f>
        <v/>
      </c>
    </row>
    <row r="16" spans="1:5" ht="18.5" customHeight="1">
      <c r="A16" s="7" t="str">
        <f>IF(B16&lt;&gt;"",MAX($A$2:A15)+1,"")</f>
        <v/>
      </c>
      <c r="B16" s="7"/>
      <c r="C16" s="7" t="str">
        <f>IF(COUNTIF('فواتير المشتريات'!$A$4:$A$100,$B16)=0,"",SUMIF('فواتير المشتريات'!$A$4:$A$100,B16,'فواتير المشتريات'!$B$4:$B$100))</f>
        <v/>
      </c>
      <c r="D16" s="7" t="str">
        <f>IF(COUNTIF('فواتير المشتريات'!$A$4:$A$100,$B16)=0,"",SUMIF('فواتير المشتريات'!$A$4:$A$100,B16,'فواتير المشتريات'!$C$4:$C$100))</f>
        <v/>
      </c>
      <c r="E16" s="8" t="str">
        <f>IF(COUNTIF('فواتير المشتريات'!$A$4:$A$100,$B16)=0,"",$D16/$C16)</f>
        <v/>
      </c>
    </row>
    <row r="17" spans="1:5" ht="18.5" customHeight="1">
      <c r="A17" s="7" t="str">
        <f>IF(B17&lt;&gt;"",MAX($A$2:A16)+1,"")</f>
        <v/>
      </c>
      <c r="B17" s="7"/>
      <c r="C17" s="7" t="str">
        <f>IF(COUNTIF('فواتير المشتريات'!$A$4:$A$100,$B17)=0,"",SUMIF('فواتير المشتريات'!$A$4:$A$100,B17,'فواتير المشتريات'!$B$4:$B$100))</f>
        <v/>
      </c>
      <c r="D17" s="7" t="str">
        <f>IF(COUNTIF('فواتير المشتريات'!$A$4:$A$100,$B17)=0,"",SUMIF('فواتير المشتريات'!$A$4:$A$100,B17,'فواتير المشتريات'!$C$4:$C$100))</f>
        <v/>
      </c>
      <c r="E17" s="8" t="str">
        <f>IF(COUNTIF('فواتير المشتريات'!$A$4:$A$100,$B17)=0,"",$D17/$C17)</f>
        <v/>
      </c>
    </row>
    <row r="18" spans="1:5" ht="18.5" customHeight="1">
      <c r="A18" s="7" t="str">
        <f>IF(B18&lt;&gt;"",MAX($A$2:A17)+1,"")</f>
        <v/>
      </c>
      <c r="B18" s="7"/>
      <c r="C18" s="7" t="str">
        <f>IF(COUNTIF('فواتير المشتريات'!$A$4:$A$100,$B18)=0,"",SUMIF('فواتير المشتريات'!$A$4:$A$100,B18,'فواتير المشتريات'!$B$4:$B$100))</f>
        <v/>
      </c>
      <c r="D18" s="7" t="str">
        <f>IF(COUNTIF('فواتير المشتريات'!$A$4:$A$100,$B18)=0,"",SUMIF('فواتير المشتريات'!$A$4:$A$100,B18,'فواتير المشتريات'!$C$4:$C$100))</f>
        <v/>
      </c>
      <c r="E18" s="8" t="str">
        <f>IF(COUNTIF('فواتير المشتريات'!$A$4:$A$100,$B18)=0,"",$D18/$C18)</f>
        <v/>
      </c>
    </row>
    <row r="19" spans="1:5" ht="18.5" customHeight="1">
      <c r="A19" s="7" t="str">
        <f>IF(B19&lt;&gt;"",MAX($A$2:A18)+1,"")</f>
        <v/>
      </c>
      <c r="B19" s="7"/>
      <c r="C19" s="7" t="str">
        <f>IF(COUNTIF('فواتير المشتريات'!$A$4:$A$100,$B19)=0,"",SUMIF('فواتير المشتريات'!$A$4:$A$100,B19,'فواتير المشتريات'!$B$4:$B$100))</f>
        <v/>
      </c>
      <c r="D19" s="7" t="str">
        <f>IF(COUNTIF('فواتير المشتريات'!$A$4:$A$100,$B19)=0,"",SUMIF('فواتير المشتريات'!$A$4:$A$100,B19,'فواتير المشتريات'!$C$4:$C$100))</f>
        <v/>
      </c>
      <c r="E19" s="8" t="str">
        <f>IF(COUNTIF('فواتير المشتريات'!$A$4:$A$100,$B19)=0,"",$D19/$C19)</f>
        <v/>
      </c>
    </row>
    <row r="20" spans="1:5" ht="18.5" customHeight="1">
      <c r="A20" s="7" t="str">
        <f>IF(B20&lt;&gt;"",MAX($A$2:A19)+1,"")</f>
        <v/>
      </c>
      <c r="B20" s="7"/>
      <c r="C20" s="7" t="str">
        <f>IF(COUNTIF('فواتير المشتريات'!$A$4:$A$100,$B20)=0,"",SUMIF('فواتير المشتريات'!$A$4:$A$100,B20,'فواتير المشتريات'!$B$4:$B$100))</f>
        <v/>
      </c>
      <c r="D20" s="7" t="str">
        <f>IF(COUNTIF('فواتير المشتريات'!$A$4:$A$100,$B20)=0,"",SUMIF('فواتير المشتريات'!$A$4:$A$100,B20,'فواتير المشتريات'!$C$4:$C$100))</f>
        <v/>
      </c>
      <c r="E20" s="8" t="str">
        <f>IF(COUNTIF('فواتير المشتريات'!$A$4:$A$100,$B20)=0,"",$D20/$C20)</f>
        <v/>
      </c>
    </row>
    <row r="21" spans="1:5" ht="18.5" customHeight="1">
      <c r="A21" s="7" t="str">
        <f>IF(B21&lt;&gt;"",MAX($A$2:A20)+1,"")</f>
        <v/>
      </c>
      <c r="B21" s="7"/>
      <c r="C21" s="7" t="str">
        <f>IF(COUNTIF('فواتير المشتريات'!$A$4:$A$100,$B21)=0,"",SUMIF('فواتير المشتريات'!$A$4:$A$100,B21,'فواتير المشتريات'!$B$4:$B$100))</f>
        <v/>
      </c>
      <c r="D21" s="7" t="str">
        <f>IF(COUNTIF('فواتير المشتريات'!$A$4:$A$100,$B21)=0,"",SUMIF('فواتير المشتريات'!$A$4:$A$100,B21,'فواتير المشتريات'!$C$4:$C$100))</f>
        <v/>
      </c>
      <c r="E21" s="8" t="str">
        <f>IF(COUNTIF('فواتير المشتريات'!$A$4:$A$100,$B21)=0,"",$D21/$C21)</f>
        <v/>
      </c>
    </row>
    <row r="22" spans="1:5" ht="18.5" customHeight="1">
      <c r="A22" s="7" t="str">
        <f>IF(B22&lt;&gt;"",MAX($A$2:A21)+1,"")</f>
        <v/>
      </c>
      <c r="B22" s="7"/>
      <c r="C22" s="7" t="str">
        <f>IF(COUNTIF('فواتير المشتريات'!$A$4:$A$100,$B22)=0,"",SUMIF('فواتير المشتريات'!$A$4:$A$100,B22,'فواتير المشتريات'!$B$4:$B$100))</f>
        <v/>
      </c>
      <c r="D22" s="7" t="str">
        <f>IF(COUNTIF('فواتير المشتريات'!$A$4:$A$100,$B22)=0,"",SUMIF('فواتير المشتريات'!$A$4:$A$100,B22,'فواتير المشتريات'!$C$4:$C$100))</f>
        <v/>
      </c>
      <c r="E22" s="8" t="str">
        <f>IF(COUNTIF('فواتير المشتريات'!$A$4:$A$100,$B22)=0,"",$D22/$C22)</f>
        <v/>
      </c>
    </row>
    <row r="23" spans="1:5" ht="18.5" customHeight="1">
      <c r="A23" s="7" t="str">
        <f>IF(B23&lt;&gt;"",MAX($A$2:A22)+1,"")</f>
        <v/>
      </c>
      <c r="B23" s="7"/>
      <c r="C23" s="7" t="str">
        <f>IF(COUNTIF('فواتير المشتريات'!$A$4:$A$100,$B23)=0,"",SUMIF('فواتير المشتريات'!$A$4:$A$100,B23,'فواتير المشتريات'!$B$4:$B$100))</f>
        <v/>
      </c>
      <c r="D23" s="7" t="str">
        <f>IF(COUNTIF('فواتير المشتريات'!$A$4:$A$100,$B23)=0,"",SUMIF('فواتير المشتريات'!$A$4:$A$100,B23,'فواتير المشتريات'!$C$4:$C$100))</f>
        <v/>
      </c>
      <c r="E23" s="8" t="str">
        <f>IF(COUNTIF('فواتير المشتريات'!$A$4:$A$100,$B23)=0,"",$D23/$C23)</f>
        <v/>
      </c>
    </row>
    <row r="24" spans="1:5" ht="18.5" customHeight="1">
      <c r="A24" s="7" t="str">
        <f>IF(B24&lt;&gt;"",MAX($A$2:A23)+1,"")</f>
        <v/>
      </c>
      <c r="B24" s="7"/>
      <c r="C24" s="7" t="str">
        <f>IF(COUNTIF('فواتير المشتريات'!$A$4:$A$100,$B24)=0,"",SUMIF('فواتير المشتريات'!$A$4:$A$100,B24,'فواتير المشتريات'!$B$4:$B$100))</f>
        <v/>
      </c>
      <c r="D24" s="7" t="str">
        <f>IF(COUNTIF('فواتير المشتريات'!$A$4:$A$100,$B24)=0,"",SUMIF('فواتير المشتريات'!$A$4:$A$100,B24,'فواتير المشتريات'!$C$4:$C$100))</f>
        <v/>
      </c>
      <c r="E24" s="8" t="str">
        <f>IF(COUNTIF('فواتير المشتريات'!$A$4:$A$100,$B24)=0,"",$D24/$C24)</f>
        <v/>
      </c>
    </row>
    <row r="25" spans="1:5" ht="18.5" customHeight="1">
      <c r="A25" s="7" t="str">
        <f>IF(B25&lt;&gt;"",MAX($A$2:A24)+1,"")</f>
        <v/>
      </c>
      <c r="B25" s="7"/>
      <c r="C25" s="7" t="str">
        <f>IF(COUNTIF('فواتير المشتريات'!$A$4:$A$100,$B25)=0,"",SUMIF('فواتير المشتريات'!$A$4:$A$100,B25,'فواتير المشتريات'!$B$4:$B$100))</f>
        <v/>
      </c>
      <c r="D25" s="7" t="str">
        <f>IF(COUNTIF('فواتير المشتريات'!$A$4:$A$100,$B25)=0,"",SUMIF('فواتير المشتريات'!$A$4:$A$100,B25,'فواتير المشتريات'!$C$4:$C$100))</f>
        <v/>
      </c>
      <c r="E25" s="8" t="str">
        <f>IF(COUNTIF('فواتير المشتريات'!$A$4:$A$100,$B25)=0,"",$D25/$C25)</f>
        <v/>
      </c>
    </row>
    <row r="26" spans="1:5" ht="18.5" customHeight="1">
      <c r="A26" s="7" t="str">
        <f>IF(B26&lt;&gt;"",MAX($A$2:A25)+1,"")</f>
        <v/>
      </c>
      <c r="B26" s="7"/>
      <c r="C26" s="7" t="str">
        <f>IF(COUNTIF('فواتير المشتريات'!$A$4:$A$100,$B26)=0,"",SUMIF('فواتير المشتريات'!$A$4:$A$100,B26,'فواتير المشتريات'!$B$4:$B$100))</f>
        <v/>
      </c>
      <c r="D26" s="7" t="str">
        <f>IF(COUNTIF('فواتير المشتريات'!$A$4:$A$100,$B26)=0,"",SUMIF('فواتير المشتريات'!$A$4:$A$100,B26,'فواتير المشتريات'!$C$4:$C$100))</f>
        <v/>
      </c>
      <c r="E26" s="8" t="str">
        <f>IF(COUNTIF('فواتير المشتريات'!$A$4:$A$100,$B26)=0,"",$D26/$C26)</f>
        <v/>
      </c>
    </row>
    <row r="27" spans="1:5" ht="18.5" customHeight="1">
      <c r="A27" s="7" t="str">
        <f>IF(B27&lt;&gt;"",MAX($A$2:A26)+1,"")</f>
        <v/>
      </c>
      <c r="B27" s="7"/>
      <c r="C27" s="7" t="str">
        <f>IF(COUNTIF('فواتير المشتريات'!$A$4:$A$100,$B27)=0,"",SUMIF('فواتير المشتريات'!$A$4:$A$100,B27,'فواتير المشتريات'!$B$4:$B$100))</f>
        <v/>
      </c>
      <c r="D27" s="7" t="str">
        <f>IF(COUNTIF('فواتير المشتريات'!$A$4:$A$100,$B27)=0,"",SUMIF('فواتير المشتريات'!$A$4:$A$100,B27,'فواتير المشتريات'!$C$4:$C$100))</f>
        <v/>
      </c>
      <c r="E27" s="8" t="str">
        <f>IF(COUNTIF('فواتير المشتريات'!$A$4:$A$100,$B27)=0,"",$D27/$C27)</f>
        <v/>
      </c>
    </row>
    <row r="28" spans="1:5" ht="18.5" customHeight="1">
      <c r="A28" s="7" t="str">
        <f>IF(B28&lt;&gt;"",MAX($A$2:A27)+1,"")</f>
        <v/>
      </c>
      <c r="B28" s="7"/>
      <c r="C28" s="7" t="str">
        <f>IF(COUNTIF('فواتير المشتريات'!$A$4:$A$100,$B28)=0,"",SUMIF('فواتير المشتريات'!$A$4:$A$100,B28,'فواتير المشتريات'!$B$4:$B$100))</f>
        <v/>
      </c>
      <c r="D28" s="7" t="str">
        <f>IF(COUNTIF('فواتير المشتريات'!$A$4:$A$100,$B28)=0,"",SUMIF('فواتير المشتريات'!$A$4:$A$100,B28,'فواتير المشتريات'!$C$4:$C$100))</f>
        <v/>
      </c>
      <c r="E28" s="8" t="str">
        <f>IF(COUNTIF('فواتير المشتريات'!$A$4:$A$100,$B28)=0,"",$D28/$C28)</f>
        <v/>
      </c>
    </row>
    <row r="29" spans="1:5" ht="18.5" customHeight="1">
      <c r="A29" s="7" t="str">
        <f>IF(B29&lt;&gt;"",MAX($A$2:A28)+1,"")</f>
        <v/>
      </c>
      <c r="B29" s="7"/>
      <c r="C29" s="7" t="str">
        <f>IF(COUNTIF('فواتير المشتريات'!$A$4:$A$100,$B29)=0,"",SUMIF('فواتير المشتريات'!$A$4:$A$100,B29,'فواتير المشتريات'!$B$4:$B$100))</f>
        <v/>
      </c>
      <c r="D29" s="7" t="str">
        <f>IF(COUNTIF('فواتير المشتريات'!$A$4:$A$100,$B29)=0,"",SUMIF('فواتير المشتريات'!$A$4:$A$100,B29,'فواتير المشتريات'!$C$4:$C$100))</f>
        <v/>
      </c>
      <c r="E29" s="8" t="str">
        <f>IF(COUNTIF('فواتير المشتريات'!$A$4:$A$100,$B29)=0,"",$D29/$C29)</f>
        <v/>
      </c>
    </row>
    <row r="30" spans="1:5" ht="18.5" customHeight="1">
      <c r="A30" s="7" t="str">
        <f>IF(B30&lt;&gt;"",MAX($A$2:A29)+1,"")</f>
        <v/>
      </c>
      <c r="B30" s="7"/>
      <c r="C30" s="7" t="str">
        <f>IF(COUNTIF('فواتير المشتريات'!$A$4:$A$100,$B30)=0,"",SUMIF('فواتير المشتريات'!$A$4:$A$100,B30,'فواتير المشتريات'!$B$4:$B$100))</f>
        <v/>
      </c>
      <c r="D30" s="7" t="str">
        <f>IF(COUNTIF('فواتير المشتريات'!$A$4:$A$100,$B30)=0,"",SUMIF('فواتير المشتريات'!$A$4:$A$100,B30,'فواتير المشتريات'!$C$4:$C$100))</f>
        <v/>
      </c>
      <c r="E30" s="8" t="str">
        <f>IF(COUNTIF('فواتير المشتريات'!$A$4:$A$100,$B30)=0,"",$D30/$C30)</f>
        <v/>
      </c>
    </row>
    <row r="31" spans="1:5" ht="18.5" customHeight="1">
      <c r="A31" s="7" t="str">
        <f>IF(B31&lt;&gt;"",MAX($A$2:A30)+1,"")</f>
        <v/>
      </c>
      <c r="B31" s="7"/>
      <c r="C31" s="7" t="str">
        <f>IF(COUNTIF('فواتير المشتريات'!$A$4:$A$100,$B31)=0,"",SUMIF('فواتير المشتريات'!$A$4:$A$100,B31,'فواتير المشتريات'!$B$4:$B$100))</f>
        <v/>
      </c>
      <c r="D31" s="7" t="str">
        <f>IF(COUNTIF('فواتير المشتريات'!$A$4:$A$100,$B31)=0,"",SUMIF('فواتير المشتريات'!$A$4:$A$100,B31,'فواتير المشتريات'!$C$4:$C$100))</f>
        <v/>
      </c>
      <c r="E31" s="8" t="str">
        <f>IF(COUNTIF('فواتير المشتريات'!$A$4:$A$100,$B31)=0,"",$D31/$C31)</f>
        <v/>
      </c>
    </row>
    <row r="32" spans="1:5" ht="18.5" customHeight="1">
      <c r="A32" s="7" t="str">
        <f>IF(B32&lt;&gt;"",MAX($A$2:A31)+1,"")</f>
        <v/>
      </c>
      <c r="B32" s="7"/>
      <c r="C32" s="7" t="str">
        <f>IF(COUNTIF('فواتير المشتريات'!$A$4:$A$100,$B32)=0,"",SUMIF('فواتير المشتريات'!$A$4:$A$100,B32,'فواتير المشتريات'!$B$4:$B$100))</f>
        <v/>
      </c>
      <c r="D32" s="7" t="str">
        <f>IF(COUNTIF('فواتير المشتريات'!$A$4:$A$100,$B32)=0,"",SUMIF('فواتير المشتريات'!$A$4:$A$100,B32,'فواتير المشتريات'!$C$4:$C$100))</f>
        <v/>
      </c>
      <c r="E32" s="8" t="str">
        <f>IF(COUNTIF('فواتير المشتريات'!$A$4:$A$100,$B32)=0,"",$D32/$C32)</f>
        <v/>
      </c>
    </row>
    <row r="33" spans="1:5" ht="18.5" customHeight="1">
      <c r="A33" s="7" t="str">
        <f>IF(B33&lt;&gt;"",MAX($A$2:A32)+1,"")</f>
        <v/>
      </c>
      <c r="B33" s="7"/>
      <c r="C33" s="7" t="str">
        <f>IF(COUNTIF('فواتير المشتريات'!$A$4:$A$100,$B33)=0,"",SUMIF('فواتير المشتريات'!$A$4:$A$100,B33,'فواتير المشتريات'!$B$4:$B$100))</f>
        <v/>
      </c>
      <c r="D33" s="7" t="str">
        <f>IF(COUNTIF('فواتير المشتريات'!$A$4:$A$100,$B33)=0,"",SUMIF('فواتير المشتريات'!$A$4:$A$100,B33,'فواتير المشتريات'!$C$4:$C$100))</f>
        <v/>
      </c>
      <c r="E33" s="8" t="str">
        <f>IF(COUNTIF('فواتير المشتريات'!$A$4:$A$100,$B33)=0,"",$D33/$C33)</f>
        <v/>
      </c>
    </row>
    <row r="34" spans="1:5" ht="18.5" customHeight="1">
      <c r="A34" s="7" t="str">
        <f>IF(B34&lt;&gt;"",MAX($A$2:A33)+1,"")</f>
        <v/>
      </c>
      <c r="B34" s="7"/>
      <c r="C34" s="7" t="str">
        <f>IF(COUNTIF('فواتير المشتريات'!$A$4:$A$100,$B34)=0,"",SUMIF('فواتير المشتريات'!$A$4:$A$100,B34,'فواتير المشتريات'!$B$4:$B$100))</f>
        <v/>
      </c>
      <c r="D34" s="7" t="str">
        <f>IF(COUNTIF('فواتير المشتريات'!$A$4:$A$100,$B34)=0,"",SUMIF('فواتير المشتريات'!$A$4:$A$100,B34,'فواتير المشتريات'!$C$4:$C$100))</f>
        <v/>
      </c>
      <c r="E34" s="8" t="str">
        <f>IF(COUNTIF('فواتير المشتريات'!$A$4:$A$100,$B34)=0,"",$D34/$C34)</f>
        <v/>
      </c>
    </row>
    <row r="35" spans="1:5" ht="18.5" customHeight="1">
      <c r="A35" s="7" t="str">
        <f>IF(B35&lt;&gt;"",MAX($A$2:A34)+1,"")</f>
        <v/>
      </c>
      <c r="B35" s="7"/>
      <c r="C35" s="7" t="str">
        <f>IF(COUNTIF('فواتير المشتريات'!$A$4:$A$100,$B35)=0,"",SUMIF('فواتير المشتريات'!$A$4:$A$100,B35,'فواتير المشتريات'!$B$4:$B$100))</f>
        <v/>
      </c>
      <c r="D35" s="7" t="str">
        <f>IF(COUNTIF('فواتير المشتريات'!$A$4:$A$100,$B35)=0,"",SUMIF('فواتير المشتريات'!$A$4:$A$100,B35,'فواتير المشتريات'!$C$4:$C$100))</f>
        <v/>
      </c>
      <c r="E35" s="8" t="str">
        <f>IF(COUNTIF('فواتير المشتريات'!$A$4:$A$100,$B35)=0,"",$D35/$C35)</f>
        <v/>
      </c>
    </row>
    <row r="36" spans="1:5" ht="18.5" customHeight="1">
      <c r="A36" s="7" t="str">
        <f>IF(B36&lt;&gt;"",MAX($A$2:A35)+1,"")</f>
        <v/>
      </c>
      <c r="B36" s="7"/>
      <c r="C36" s="7" t="str">
        <f>IF(COUNTIF('فواتير المشتريات'!$A$4:$A$100,$B36)=0,"",SUMIF('فواتير المشتريات'!$A$4:$A$100,B36,'فواتير المشتريات'!$B$4:$B$100))</f>
        <v/>
      </c>
      <c r="D36" s="7" t="str">
        <f>IF(COUNTIF('فواتير المشتريات'!$A$4:$A$100,$B36)=0,"",SUMIF('فواتير المشتريات'!$A$4:$A$100,B36,'فواتير المشتريات'!$C$4:$C$100))</f>
        <v/>
      </c>
      <c r="E36" s="8" t="str">
        <f>IF(COUNTIF('فواتير المشتريات'!$A$4:$A$100,$B36)=0,"",$D36/$C36)</f>
        <v/>
      </c>
    </row>
    <row r="37" spans="1:5" ht="18.5" customHeight="1">
      <c r="A37" s="7" t="str">
        <f>IF(B37&lt;&gt;"",MAX($A$2:A36)+1,"")</f>
        <v/>
      </c>
      <c r="B37" s="7"/>
      <c r="C37" s="7" t="str">
        <f>IF(COUNTIF('فواتير المشتريات'!$A$4:$A$100,$B37)=0,"",SUMIF('فواتير المشتريات'!$A$4:$A$100,B37,'فواتير المشتريات'!$B$4:$B$100))</f>
        <v/>
      </c>
      <c r="D37" s="7" t="str">
        <f>IF(COUNTIF('فواتير المشتريات'!$A$4:$A$100,$B37)=0,"",SUMIF('فواتير المشتريات'!$A$4:$A$100,B37,'فواتير المشتريات'!$C$4:$C$100))</f>
        <v/>
      </c>
      <c r="E37" s="8" t="str">
        <f>IF(COUNTIF('فواتير المشتريات'!$A$4:$A$100,$B37)=0,"",$D37/$C37)</f>
        <v/>
      </c>
    </row>
    <row r="38" spans="1:5" ht="18.5" customHeight="1">
      <c r="A38" s="7" t="str">
        <f>IF(B38&lt;&gt;"",MAX($A$2:A37)+1,"")</f>
        <v/>
      </c>
      <c r="B38" s="7"/>
      <c r="C38" s="7" t="str">
        <f>IF(COUNTIF('فواتير المشتريات'!$A$4:$A$100,$B38)=0,"",SUMIF('فواتير المشتريات'!$A$4:$A$100,B38,'فواتير المشتريات'!$B$4:$B$100))</f>
        <v/>
      </c>
      <c r="D38" s="7" t="str">
        <f>IF(COUNTIF('فواتير المشتريات'!$A$4:$A$100,$B38)=0,"",SUMIF('فواتير المشتريات'!$A$4:$A$100,B38,'فواتير المشتريات'!$C$4:$C$100))</f>
        <v/>
      </c>
      <c r="E38" s="8" t="str">
        <f>IF(COUNTIF('فواتير المشتريات'!$A$4:$A$100,$B38)=0,"",$D38/$C38)</f>
        <v/>
      </c>
    </row>
    <row r="39" spans="1:5" ht="18.5" customHeight="1">
      <c r="A39" s="7" t="str">
        <f>IF(B39&lt;&gt;"",MAX($A$2:A38)+1,"")</f>
        <v/>
      </c>
      <c r="B39" s="7"/>
      <c r="C39" s="7" t="str">
        <f>IF(COUNTIF('فواتير المشتريات'!$A$4:$A$100,$B39)=0,"",SUMIF('فواتير المشتريات'!$A$4:$A$100,B39,'فواتير المشتريات'!$B$4:$B$100))</f>
        <v/>
      </c>
      <c r="D39" s="7" t="str">
        <f>IF(COUNTIF('فواتير المشتريات'!$A$4:$A$100,$B39)=0,"",SUMIF('فواتير المشتريات'!$A$4:$A$100,B39,'فواتير المشتريات'!$C$4:$C$100))</f>
        <v/>
      </c>
      <c r="E39" s="8" t="str">
        <f>IF(COUNTIF('فواتير المشتريات'!$A$4:$A$100,$B39)=0,"",$D39/$C39)</f>
        <v/>
      </c>
    </row>
    <row r="40" spans="1:5" ht="18.5" customHeight="1">
      <c r="A40" s="7" t="str">
        <f>IF(B40&lt;&gt;"",MAX($A$2:A39)+1,"")</f>
        <v/>
      </c>
      <c r="B40" s="7"/>
      <c r="C40" s="7" t="str">
        <f>IF(COUNTIF('فواتير المشتريات'!$A$4:$A$100,$B40)=0,"",SUMIF('فواتير المشتريات'!$A$4:$A$100,B40,'فواتير المشتريات'!$B$4:$B$100))</f>
        <v/>
      </c>
      <c r="D40" s="7" t="str">
        <f>IF(COUNTIF('فواتير المشتريات'!$A$4:$A$100,$B40)=0,"",SUMIF('فواتير المشتريات'!$A$4:$A$100,B40,'فواتير المشتريات'!$C$4:$C$100))</f>
        <v/>
      </c>
      <c r="E40" s="8" t="str">
        <f>IF(COUNTIF('فواتير المشتريات'!$A$4:$A$100,$B40)=0,"",$D40/$C40)</f>
        <v/>
      </c>
    </row>
    <row r="41" spans="1:5" ht="18.5" customHeight="1">
      <c r="A41" s="7" t="str">
        <f>IF(B41&lt;&gt;"",MAX($A$2:A40)+1,"")</f>
        <v/>
      </c>
      <c r="B41" s="7"/>
      <c r="C41" s="7" t="str">
        <f>IF(COUNTIF('فواتير المشتريات'!$A$4:$A$100,$B41)=0,"",SUMIF('فواتير المشتريات'!$A$4:$A$100,B41,'فواتير المشتريات'!$B$4:$B$100))</f>
        <v/>
      </c>
      <c r="D41" s="7" t="str">
        <f>IF(COUNTIF('فواتير المشتريات'!$A$4:$A$100,$B41)=0,"",SUMIF('فواتير المشتريات'!$A$4:$A$100,B41,'فواتير المشتريات'!$C$4:$C$100))</f>
        <v/>
      </c>
      <c r="E41" s="8" t="str">
        <f>IF(COUNTIF('فواتير المشتريات'!$A$4:$A$100,$B41)=0,"",$D41/$C41)</f>
        <v/>
      </c>
    </row>
    <row r="42" spans="1:5" ht="18.5" customHeight="1">
      <c r="A42" s="7" t="str">
        <f>IF(B42&lt;&gt;"",MAX($A$2:A41)+1,"")</f>
        <v/>
      </c>
      <c r="B42" s="7"/>
      <c r="C42" s="7" t="str">
        <f>IF(COUNTIF('فواتير المشتريات'!$A$4:$A$100,$B42)=0,"",SUMIF('فواتير المشتريات'!$A$4:$A$100,B42,'فواتير المشتريات'!$B$4:$B$100))</f>
        <v/>
      </c>
      <c r="D42" s="7" t="str">
        <f>IF(COUNTIF('فواتير المشتريات'!$A$4:$A$100,$B42)=0,"",SUMIF('فواتير المشتريات'!$A$4:$A$100,B42,'فواتير المشتريات'!$C$4:$C$100))</f>
        <v/>
      </c>
      <c r="E42" s="8" t="str">
        <f>IF(COUNTIF('فواتير المشتريات'!$A$4:$A$100,$B42)=0,"",$D42/$C42)</f>
        <v/>
      </c>
    </row>
    <row r="43" spans="1:5" ht="18.5" customHeight="1">
      <c r="A43" s="7" t="str">
        <f>IF(B43&lt;&gt;"",MAX($A$2:A42)+1,"")</f>
        <v/>
      </c>
      <c r="B43" s="7"/>
      <c r="C43" s="7" t="str">
        <f>IF(COUNTIF('فواتير المشتريات'!$A$4:$A$100,$B43)=0,"",SUMIF('فواتير المشتريات'!$A$4:$A$100,B43,'فواتير المشتريات'!$B$4:$B$100))</f>
        <v/>
      </c>
      <c r="D43" s="7" t="str">
        <f>IF(COUNTIF('فواتير المشتريات'!$A$4:$A$100,$B43)=0,"",SUMIF('فواتير المشتريات'!$A$4:$A$100,B43,'فواتير المشتريات'!$C$4:$C$100))</f>
        <v/>
      </c>
      <c r="E43" s="8" t="str">
        <f>IF(COUNTIF('فواتير المشتريات'!$A$4:$A$100,$B43)=0,"",$D43/$C43)</f>
        <v/>
      </c>
    </row>
    <row r="44" spans="1:5" ht="18.5" customHeight="1">
      <c r="A44" s="7" t="str">
        <f>IF(B44&lt;&gt;"",MAX($A$2:A43)+1,"")</f>
        <v/>
      </c>
      <c r="B44" s="7"/>
      <c r="C44" s="7" t="str">
        <f>IF(COUNTIF('فواتير المشتريات'!$A$4:$A$100,$B44)=0,"",SUMIF('فواتير المشتريات'!$A$4:$A$100,B44,'فواتير المشتريات'!$B$4:$B$100))</f>
        <v/>
      </c>
      <c r="D44" s="7" t="str">
        <f>IF(COUNTIF('فواتير المشتريات'!$A$4:$A$100,$B44)=0,"",SUMIF('فواتير المشتريات'!$A$4:$A$100,B44,'فواتير المشتريات'!$C$4:$C$100))</f>
        <v/>
      </c>
      <c r="E44" s="8" t="str">
        <f>IF(COUNTIF('فواتير المشتريات'!$A$4:$A$100,$B44)=0,"",$D44/$C44)</f>
        <v/>
      </c>
    </row>
    <row r="45" spans="1:5" ht="18.5" customHeight="1">
      <c r="A45" s="7" t="str">
        <f>IF(B45&lt;&gt;"",MAX($A$2:A44)+1,"")</f>
        <v/>
      </c>
      <c r="B45" s="7"/>
      <c r="C45" s="7" t="str">
        <f>IF(COUNTIF('فواتير المشتريات'!$A$4:$A$100,$B45)=0,"",SUMIF('فواتير المشتريات'!$A$4:$A$100,B45,'فواتير المشتريات'!$B$4:$B$100))</f>
        <v/>
      </c>
      <c r="D45" s="7" t="str">
        <f>IF(COUNTIF('فواتير المشتريات'!$A$4:$A$100,$B45)=0,"",SUMIF('فواتير المشتريات'!$A$4:$A$100,B45,'فواتير المشتريات'!$C$4:$C$100))</f>
        <v/>
      </c>
      <c r="E45" s="8" t="str">
        <f>IF(COUNTIF('فواتير المشتريات'!$A$4:$A$100,$B45)=0,"",$D45/$C45)</f>
        <v/>
      </c>
    </row>
    <row r="46" spans="1:5" ht="18.5" customHeight="1">
      <c r="A46" s="7" t="str">
        <f>IF(B46&lt;&gt;"",MAX($A$2:A45)+1,"")</f>
        <v/>
      </c>
      <c r="B46" s="7"/>
      <c r="C46" s="7" t="str">
        <f>IF(COUNTIF('فواتير المشتريات'!$A$4:$A$100,$B46)=0,"",SUMIF('فواتير المشتريات'!$A$4:$A$100,B46,'فواتير المشتريات'!$B$4:$B$100))</f>
        <v/>
      </c>
      <c r="D46" s="7" t="str">
        <f>IF(COUNTIF('فواتير المشتريات'!$A$4:$A$100,$B46)=0,"",SUMIF('فواتير المشتريات'!$A$4:$A$100,B46,'فواتير المشتريات'!$C$4:$C$100))</f>
        <v/>
      </c>
      <c r="E46" s="8" t="str">
        <f>IF(COUNTIF('فواتير المشتريات'!$A$4:$A$100,$B46)=0,"",$D46/$C46)</f>
        <v/>
      </c>
    </row>
    <row r="47" spans="1:5" ht="18.5" customHeight="1">
      <c r="A47" s="7" t="str">
        <f>IF(B47&lt;&gt;"",MAX($A$2:A46)+1,"")</f>
        <v/>
      </c>
      <c r="B47" s="7"/>
      <c r="C47" s="7" t="str">
        <f>IF(COUNTIF('فواتير المشتريات'!$A$4:$A$100,$B47)=0,"",SUMIF('فواتير المشتريات'!$A$4:$A$100,B47,'فواتير المشتريات'!$B$4:$B$100))</f>
        <v/>
      </c>
      <c r="D47" s="7" t="str">
        <f>IF(COUNTIF('فواتير المشتريات'!$A$4:$A$100,$B47)=0,"",SUMIF('فواتير المشتريات'!$A$4:$A$100,B47,'فواتير المشتريات'!$C$4:$C$100))</f>
        <v/>
      </c>
      <c r="E47" s="8" t="str">
        <f>IF(COUNTIF('فواتير المشتريات'!$A$4:$A$100,$B47)=0,"",$D47/$C47)</f>
        <v/>
      </c>
    </row>
    <row r="48" spans="1:5" ht="18.5" customHeight="1">
      <c r="A48" s="7" t="str">
        <f>IF(B48&lt;&gt;"",MAX($A$2:A47)+1,"")</f>
        <v/>
      </c>
      <c r="B48" s="7"/>
      <c r="C48" s="7" t="str">
        <f>IF(COUNTIF('فواتير المشتريات'!$A$4:$A$100,$B48)=0,"",SUMIF('فواتير المشتريات'!$A$4:$A$100,B48,'فواتير المشتريات'!$B$4:$B$100))</f>
        <v/>
      </c>
      <c r="D48" s="7" t="str">
        <f>IF(COUNTIF('فواتير المشتريات'!$A$4:$A$100,$B48)=0,"",SUMIF('فواتير المشتريات'!$A$4:$A$100,B48,'فواتير المشتريات'!$C$4:$C$100))</f>
        <v/>
      </c>
      <c r="E48" s="8" t="str">
        <f>IF(COUNTIF('فواتير المشتريات'!$A$4:$A$100,$B48)=0,"",$D48/$C48)</f>
        <v/>
      </c>
    </row>
    <row r="49" spans="1:5" ht="18.5" customHeight="1">
      <c r="A49" s="7" t="str">
        <f>IF(B49&lt;&gt;"",MAX($A$2:A48)+1,"")</f>
        <v/>
      </c>
      <c r="B49" s="7"/>
      <c r="C49" s="7" t="str">
        <f>IF(COUNTIF('فواتير المشتريات'!$A$4:$A$100,$B49)=0,"",SUMIF('فواتير المشتريات'!$A$4:$A$100,B49,'فواتير المشتريات'!$B$4:$B$100))</f>
        <v/>
      </c>
      <c r="D49" s="7" t="str">
        <f>IF(COUNTIF('فواتير المشتريات'!$A$4:$A$100,$B49)=0,"",SUMIF('فواتير المشتريات'!$A$4:$A$100,B49,'فواتير المشتريات'!$C$4:$C$100))</f>
        <v/>
      </c>
      <c r="E49" s="8" t="str">
        <f>IF(COUNTIF('فواتير المشتريات'!$A$4:$A$100,$B49)=0,"",$D49/$C49)</f>
        <v/>
      </c>
    </row>
    <row r="50" spans="1:5" ht="18.5" customHeight="1">
      <c r="A50" s="7" t="str">
        <f>IF(B50&lt;&gt;"",MAX($A$2:A49)+1,"")</f>
        <v/>
      </c>
      <c r="B50" s="7"/>
      <c r="C50" s="7" t="str">
        <f>IF(COUNTIF('فواتير المشتريات'!$A$4:$A$100,$B50)=0,"",SUMIF('فواتير المشتريات'!$A$4:$A$100,B50,'فواتير المشتريات'!$B$4:$B$100))</f>
        <v/>
      </c>
      <c r="D50" s="7" t="str">
        <f>IF(COUNTIF('فواتير المشتريات'!$A$4:$A$100,$B50)=0,"",SUMIF('فواتير المشتريات'!$A$4:$A$100,B50,'فواتير المشتريات'!$C$4:$C$100))</f>
        <v/>
      </c>
      <c r="E50" s="8" t="str">
        <f>IF(COUNTIF('فواتير المشتريات'!$A$4:$A$100,$B50)=0,"",$D50/$C50)</f>
        <v/>
      </c>
    </row>
    <row r="51" spans="1:5" ht="18.5" customHeight="1">
      <c r="A51" s="7" t="str">
        <f>IF(B51&lt;&gt;"",MAX($A$2:A50)+1,"")</f>
        <v/>
      </c>
      <c r="B51" s="7"/>
      <c r="C51" s="7" t="str">
        <f>IF(COUNTIF('فواتير المشتريات'!$A$4:$A$100,$B51)=0,"",SUMIF('فواتير المشتريات'!$A$4:$A$100,B51,'فواتير المشتريات'!$B$4:$B$100))</f>
        <v/>
      </c>
      <c r="D51" s="7" t="str">
        <f>IF(COUNTIF('فواتير المشتريات'!$A$4:$A$100,$B51)=0,"",SUMIF('فواتير المشتريات'!$A$4:$A$100,B51,'فواتير المشتريات'!$C$4:$C$100))</f>
        <v/>
      </c>
      <c r="E51" s="8" t="str">
        <f>IF(COUNTIF('فواتير المشتريات'!$A$4:$A$100,$B51)=0,"",$D51/$C51)</f>
        <v/>
      </c>
    </row>
    <row r="52" spans="1:5" ht="18.5" customHeight="1">
      <c r="A52" s="7" t="str">
        <f>IF(B52&lt;&gt;"",MAX($A$2:A51)+1,"")</f>
        <v/>
      </c>
      <c r="B52" s="7"/>
      <c r="C52" s="7" t="str">
        <f>IF(COUNTIF('فواتير المشتريات'!$A$4:$A$100,$B52)=0,"",SUMIF('فواتير المشتريات'!$A$4:$A$100,B52,'فواتير المشتريات'!$B$4:$B$100))</f>
        <v/>
      </c>
      <c r="D52" s="7" t="str">
        <f>IF(COUNTIF('فواتير المشتريات'!$A$4:$A$100,$B52)=0,"",SUMIF('فواتير المشتريات'!$A$4:$A$100,B52,'فواتير المشتريات'!$C$4:$C$100))</f>
        <v/>
      </c>
      <c r="E52" s="8" t="str">
        <f>IF(COUNTIF('فواتير المشتريات'!$A$4:$A$100,$B52)=0,"",$D52/$C52)</f>
        <v/>
      </c>
    </row>
    <row r="53" spans="1:5" ht="18.5" customHeight="1">
      <c r="A53" s="7" t="str">
        <f>IF(B53&lt;&gt;"",MAX($A$2:A52)+1,"")</f>
        <v/>
      </c>
      <c r="B53" s="7"/>
      <c r="C53" s="7" t="str">
        <f>IF(COUNTIF('فواتير المشتريات'!$A$4:$A$100,$B53)=0,"",SUMIF('فواتير المشتريات'!$A$4:$A$100,B53,'فواتير المشتريات'!$B$4:$B$100))</f>
        <v/>
      </c>
      <c r="D53" s="7" t="str">
        <f>IF(COUNTIF('فواتير المشتريات'!$A$4:$A$100,$B53)=0,"",SUMIF('فواتير المشتريات'!$A$4:$A$100,B53,'فواتير المشتريات'!$C$4:$C$100))</f>
        <v/>
      </c>
      <c r="E53" s="8" t="str">
        <f>IF(COUNTIF('فواتير المشتريات'!$A$4:$A$100,$B53)=0,"",$D53/$C53)</f>
        <v/>
      </c>
    </row>
    <row r="54" spans="1:5" ht="18.5" customHeight="1">
      <c r="A54" s="7" t="str">
        <f>IF(B54&lt;&gt;"",MAX($A$2:A53)+1,"")</f>
        <v/>
      </c>
      <c r="B54" s="7"/>
      <c r="C54" s="7" t="str">
        <f>IF(COUNTIF('فواتير المشتريات'!$A$4:$A$100,$B54)=0,"",SUMIF('فواتير المشتريات'!$A$4:$A$100,B54,'فواتير المشتريات'!$B$4:$B$100))</f>
        <v/>
      </c>
      <c r="D54" s="7" t="str">
        <f>IF(COUNTIF('فواتير المشتريات'!$A$4:$A$100,$B54)=0,"",SUMIF('فواتير المشتريات'!$A$4:$A$100,B54,'فواتير المشتريات'!$C$4:$C$100))</f>
        <v/>
      </c>
      <c r="E54" s="8" t="str">
        <f>IF(COUNTIF('فواتير المشتريات'!$A$4:$A$100,$B54)=0,"",$D54/$C54)</f>
        <v/>
      </c>
    </row>
    <row r="55" spans="1:5" ht="18.5" customHeight="1">
      <c r="A55" s="7" t="str">
        <f>IF(B55&lt;&gt;"",MAX($A$2:A54)+1,"")</f>
        <v/>
      </c>
      <c r="B55" s="7"/>
      <c r="C55" s="7" t="str">
        <f>IF(COUNTIF('فواتير المشتريات'!$A$4:$A$100,$B55)=0,"",SUMIF('فواتير المشتريات'!$A$4:$A$100,B55,'فواتير المشتريات'!$B$4:$B$100))</f>
        <v/>
      </c>
      <c r="D55" s="7" t="str">
        <f>IF(COUNTIF('فواتير المشتريات'!$A$4:$A$100,$B55)=0,"",SUMIF('فواتير المشتريات'!$A$4:$A$100,B55,'فواتير المشتريات'!$C$4:$C$100))</f>
        <v/>
      </c>
      <c r="E55" s="8" t="str">
        <f>IF(COUNTIF('فواتير المشتريات'!$A$4:$A$100,$B55)=0,"",$D55/$C55)</f>
        <v/>
      </c>
    </row>
    <row r="56" spans="1:5" ht="18.5" customHeight="1">
      <c r="A56" s="7" t="str">
        <f>IF(B56&lt;&gt;"",MAX($A$2:A55)+1,"")</f>
        <v/>
      </c>
      <c r="B56" s="7"/>
      <c r="C56" s="7" t="str">
        <f>IF(COUNTIF('فواتير المشتريات'!$A$4:$A$100,$B56)=0,"",SUMIF('فواتير المشتريات'!$A$4:$A$100,B56,'فواتير المشتريات'!$B$4:$B$100))</f>
        <v/>
      </c>
      <c r="D56" s="7" t="str">
        <f>IF(COUNTIF('فواتير المشتريات'!$A$4:$A$100,$B56)=0,"",SUMIF('فواتير المشتريات'!$A$4:$A$100,B56,'فواتير المشتريات'!$C$4:$C$100))</f>
        <v/>
      </c>
      <c r="E56" s="8" t="str">
        <f>IF(COUNTIF('فواتير المشتريات'!$A$4:$A$100,$B56)=0,"",$D56/$C56)</f>
        <v/>
      </c>
    </row>
    <row r="57" spans="1:5" ht="18.5" customHeight="1">
      <c r="A57" s="7" t="str">
        <f>IF(B57&lt;&gt;"",MAX($A$2:A56)+1,"")</f>
        <v/>
      </c>
      <c r="B57" s="7"/>
      <c r="C57" s="7" t="str">
        <f>IF(COUNTIF('فواتير المشتريات'!$A$4:$A$100,$B57)=0,"",SUMIF('فواتير المشتريات'!$A$4:$A$100,B57,'فواتير المشتريات'!$B$4:$B$100))</f>
        <v/>
      </c>
      <c r="D57" s="7" t="str">
        <f>IF(COUNTIF('فواتير المشتريات'!$A$4:$A$100,$B57)=0,"",SUMIF('فواتير المشتريات'!$A$4:$A$100,B57,'فواتير المشتريات'!$C$4:$C$100))</f>
        <v/>
      </c>
      <c r="E57" s="8" t="str">
        <f>IF(COUNTIF('فواتير المشتريات'!$A$4:$A$100,$B57)=0,"",$D57/$C57)</f>
        <v/>
      </c>
    </row>
    <row r="58" spans="1:5" ht="18.5" customHeight="1">
      <c r="A58" s="7" t="str">
        <f>IF(B58&lt;&gt;"",MAX($A$2:A57)+1,"")</f>
        <v/>
      </c>
      <c r="B58" s="7"/>
      <c r="C58" s="7" t="str">
        <f>IF(COUNTIF('فواتير المشتريات'!$A$4:$A$100,$B58)=0,"",SUMIF('فواتير المشتريات'!$A$4:$A$100,B58,'فواتير المشتريات'!$B$4:$B$100))</f>
        <v/>
      </c>
      <c r="D58" s="7" t="str">
        <f>IF(COUNTIF('فواتير المشتريات'!$A$4:$A$100,$B58)=0,"",SUMIF('فواتير المشتريات'!$A$4:$A$100,B58,'فواتير المشتريات'!$C$4:$C$100))</f>
        <v/>
      </c>
      <c r="E58" s="8" t="str">
        <f>IF(COUNTIF('فواتير المشتريات'!$A$4:$A$100,$B58)=0,"",$D58/$C58)</f>
        <v/>
      </c>
    </row>
    <row r="59" spans="1:5" ht="18.5" customHeight="1">
      <c r="A59" s="7" t="str">
        <f>IF(B59&lt;&gt;"",MAX($A$2:A58)+1,"")</f>
        <v/>
      </c>
      <c r="B59" s="7"/>
      <c r="C59" s="7" t="str">
        <f>IF(COUNTIF('فواتير المشتريات'!$A$4:$A$100,$B59)=0,"",SUMIF('فواتير المشتريات'!$A$4:$A$100,B59,'فواتير المشتريات'!$B$4:$B$100))</f>
        <v/>
      </c>
      <c r="D59" s="7" t="str">
        <f>IF(COUNTIF('فواتير المشتريات'!$A$4:$A$100,$B59)=0,"",SUMIF('فواتير المشتريات'!$A$4:$A$100,B59,'فواتير المشتريات'!$C$4:$C$100))</f>
        <v/>
      </c>
      <c r="E59" s="8" t="str">
        <f>IF(COUNTIF('فواتير المشتريات'!$A$4:$A$100,$B59)=0,"",$D59/$C59)</f>
        <v/>
      </c>
    </row>
    <row r="60" spans="1:5" ht="18.5" customHeight="1">
      <c r="A60" s="7" t="str">
        <f>IF(B60&lt;&gt;"",MAX($A$2:A59)+1,"")</f>
        <v/>
      </c>
      <c r="B60" s="7"/>
      <c r="C60" s="7" t="str">
        <f>IF(COUNTIF('فواتير المشتريات'!$A$4:$A$100,$B60)=0,"",SUMIF('فواتير المشتريات'!$A$4:$A$100,B60,'فواتير المشتريات'!$B$4:$B$100))</f>
        <v/>
      </c>
      <c r="D60" s="7" t="str">
        <f>IF(COUNTIF('فواتير المشتريات'!$A$4:$A$100,$B60)=0,"",SUMIF('فواتير المشتريات'!$A$4:$A$100,B60,'فواتير المشتريات'!$C$4:$C$100))</f>
        <v/>
      </c>
      <c r="E60" s="8" t="str">
        <f>IF(COUNTIF('فواتير المشتريات'!$A$4:$A$100,$B60)=0,"",$D60/$C60)</f>
        <v/>
      </c>
    </row>
    <row r="61" spans="1:5" ht="18.5" customHeight="1">
      <c r="A61" s="7" t="str">
        <f>IF(B61&lt;&gt;"",MAX($A$2:A60)+1,"")</f>
        <v/>
      </c>
      <c r="B61" s="7"/>
      <c r="C61" s="7" t="str">
        <f>IF(COUNTIF('فواتير المشتريات'!$A$4:$A$100,$B61)=0,"",SUMIF('فواتير المشتريات'!$A$4:$A$100,B61,'فواتير المشتريات'!$B$4:$B$100))</f>
        <v/>
      </c>
      <c r="D61" s="7" t="str">
        <f>IF(COUNTIF('فواتير المشتريات'!$A$4:$A$100,$B61)=0,"",SUMIF('فواتير المشتريات'!$A$4:$A$100,B61,'فواتير المشتريات'!$C$4:$C$100))</f>
        <v/>
      </c>
      <c r="E61" s="8" t="str">
        <f>IF(COUNTIF('فواتير المشتريات'!$A$4:$A$100,$B61)=0,"",$D61/$C61)</f>
        <v/>
      </c>
    </row>
    <row r="62" spans="1:5" ht="18.5" customHeight="1">
      <c r="A62" s="7" t="str">
        <f>IF(B62&lt;&gt;"",MAX($A$2:A61)+1,"")</f>
        <v/>
      </c>
      <c r="B62" s="7"/>
      <c r="C62" s="7" t="str">
        <f>IF(COUNTIF('فواتير المشتريات'!$A$4:$A$100,$B62)=0,"",SUMIF('فواتير المشتريات'!$A$4:$A$100,B62,'فواتير المشتريات'!$B$4:$B$100))</f>
        <v/>
      </c>
      <c r="D62" s="7" t="str">
        <f>IF(COUNTIF('فواتير المشتريات'!$A$4:$A$100,$B62)=0,"",SUMIF('فواتير المشتريات'!$A$4:$A$100,B62,'فواتير المشتريات'!$C$4:$C$100))</f>
        <v/>
      </c>
      <c r="E62" s="8" t="str">
        <f>IF(COUNTIF('فواتير المشتريات'!$A$4:$A$100,$B62)=0,"",$D62/$C62)</f>
        <v/>
      </c>
    </row>
    <row r="63" spans="1:5" ht="18.5" customHeight="1">
      <c r="A63" s="7" t="str">
        <f>IF(B63&lt;&gt;"",MAX($A$2:A62)+1,"")</f>
        <v/>
      </c>
      <c r="B63" s="7"/>
      <c r="C63" s="7" t="str">
        <f>IF(COUNTIF('فواتير المشتريات'!$A$4:$A$100,$B63)=0,"",SUMIF('فواتير المشتريات'!$A$4:$A$100,B63,'فواتير المشتريات'!$B$4:$B$100))</f>
        <v/>
      </c>
      <c r="D63" s="7" t="str">
        <f>IF(COUNTIF('فواتير المشتريات'!$A$4:$A$100,$B63)=0,"",SUMIF('فواتير المشتريات'!$A$4:$A$100,B63,'فواتير المشتريات'!$C$4:$C$100))</f>
        <v/>
      </c>
      <c r="E63" s="8" t="str">
        <f>IF(COUNTIF('فواتير المشتريات'!$A$4:$A$100,$B63)=0,"",$D63/$C63)</f>
        <v/>
      </c>
    </row>
    <row r="64" spans="1:5" ht="18.5" customHeight="1">
      <c r="A64" s="7" t="str">
        <f>IF(B64&lt;&gt;"",MAX($A$2:A63)+1,"")</f>
        <v/>
      </c>
      <c r="B64" s="7"/>
      <c r="C64" s="7" t="str">
        <f>IF(COUNTIF('فواتير المشتريات'!$A$4:$A$100,$B64)=0,"",SUMIF('فواتير المشتريات'!$A$4:$A$100,B64,'فواتير المشتريات'!$B$4:$B$100))</f>
        <v/>
      </c>
      <c r="D64" s="7" t="str">
        <f>IF(COUNTIF('فواتير المشتريات'!$A$4:$A$100,$B64)=0,"",SUMIF('فواتير المشتريات'!$A$4:$A$100,B64,'فواتير المشتريات'!$C$4:$C$100))</f>
        <v/>
      </c>
      <c r="E64" s="8" t="str">
        <f>IF(COUNTIF('فواتير المشتريات'!$A$4:$A$100,$B64)=0,"",$D64/$C64)</f>
        <v/>
      </c>
    </row>
    <row r="65" spans="1:5" ht="18.5" customHeight="1">
      <c r="A65" s="7" t="str">
        <f>IF(B65&lt;&gt;"",MAX($A$2:A64)+1,"")</f>
        <v/>
      </c>
      <c r="B65" s="7"/>
      <c r="C65" s="7" t="str">
        <f>IF(COUNTIF('فواتير المشتريات'!$A$4:$A$100,$B65)=0,"",SUMIF('فواتير المشتريات'!$A$4:$A$100,B65,'فواتير المشتريات'!$B$4:$B$100))</f>
        <v/>
      </c>
      <c r="D65" s="7" t="str">
        <f>IF(COUNTIF('فواتير المشتريات'!$A$4:$A$100,$B65)=0,"",SUMIF('فواتير المشتريات'!$A$4:$A$100,B65,'فواتير المشتريات'!$C$4:$C$100))</f>
        <v/>
      </c>
      <c r="E65" s="8" t="str">
        <f>IF(COUNTIF('فواتير المشتريات'!$A$4:$A$100,$B65)=0,"",$D65/$C65)</f>
        <v/>
      </c>
    </row>
    <row r="66" spans="1:5" ht="18.5" customHeight="1">
      <c r="A66" s="7" t="str">
        <f>IF(B66&lt;&gt;"",MAX($A$2:A65)+1,"")</f>
        <v/>
      </c>
      <c r="B66" s="7"/>
      <c r="C66" s="7" t="str">
        <f>IF(COUNTIF('فواتير المشتريات'!$A$4:$A$100,$B66)=0,"",SUMIF('فواتير المشتريات'!$A$4:$A$100,B66,'فواتير المشتريات'!$B$4:$B$100))</f>
        <v/>
      </c>
      <c r="D66" s="7" t="str">
        <f>IF(COUNTIF('فواتير المشتريات'!$A$4:$A$100,$B66)=0,"",SUMIF('فواتير المشتريات'!$A$4:$A$100,B66,'فواتير المشتريات'!$C$4:$C$100))</f>
        <v/>
      </c>
      <c r="E66" s="8" t="str">
        <f>IF(COUNTIF('فواتير المشتريات'!$A$4:$A$100,$B66)=0,"",$D66/$C66)</f>
        <v/>
      </c>
    </row>
    <row r="67" spans="1:5" ht="18.5" customHeight="1">
      <c r="A67" s="7" t="str">
        <f>IF(B67&lt;&gt;"",MAX($A$2:A66)+1,"")</f>
        <v/>
      </c>
      <c r="B67" s="7"/>
      <c r="C67" s="7" t="str">
        <f>IF(COUNTIF('فواتير المشتريات'!$A$4:$A$100,$B67)=0,"",SUMIF('فواتير المشتريات'!$A$4:$A$100,B67,'فواتير المشتريات'!$B$4:$B$100))</f>
        <v/>
      </c>
      <c r="D67" s="7" t="str">
        <f>IF(COUNTIF('فواتير المشتريات'!$A$4:$A$100,$B67)=0,"",SUMIF('فواتير المشتريات'!$A$4:$A$100,B67,'فواتير المشتريات'!$C$4:$C$100))</f>
        <v/>
      </c>
      <c r="E67" s="8" t="str">
        <f>IF(COUNTIF('فواتير المشتريات'!$A$4:$A$100,$B67)=0,"",$D67/$C67)</f>
        <v/>
      </c>
    </row>
    <row r="68" spans="1:5" ht="18.5" customHeight="1">
      <c r="A68" s="7" t="str">
        <f>IF(B68&lt;&gt;"",MAX($A$2:A67)+1,"")</f>
        <v/>
      </c>
      <c r="B68" s="7"/>
      <c r="C68" s="7" t="str">
        <f>IF(COUNTIF('فواتير المشتريات'!$A$4:$A$100,$B68)=0,"",SUMIF('فواتير المشتريات'!$A$4:$A$100,B68,'فواتير المشتريات'!$B$4:$B$100))</f>
        <v/>
      </c>
      <c r="D68" s="7" t="str">
        <f>IF(COUNTIF('فواتير المشتريات'!$A$4:$A$100,$B68)=0,"",SUMIF('فواتير المشتريات'!$A$4:$A$100,B68,'فواتير المشتريات'!$C$4:$C$100))</f>
        <v/>
      </c>
      <c r="E68" s="8" t="str">
        <f>IF(COUNTIF('فواتير المشتريات'!$A$4:$A$100,$B68)=0,"",$D68/$C68)</f>
        <v/>
      </c>
    </row>
    <row r="69" spans="1:5" ht="18.5" customHeight="1">
      <c r="A69" s="7" t="str">
        <f>IF(B69&lt;&gt;"",MAX($A$2:A68)+1,"")</f>
        <v/>
      </c>
      <c r="B69" s="7"/>
      <c r="C69" s="7" t="str">
        <f>IF(COUNTIF('فواتير المشتريات'!$A$4:$A$100,$B69)=0,"",SUMIF('فواتير المشتريات'!$A$4:$A$100,B69,'فواتير المشتريات'!$B$4:$B$100))</f>
        <v/>
      </c>
      <c r="D69" s="7" t="str">
        <f>IF(COUNTIF('فواتير المشتريات'!$A$4:$A$100,$B69)=0,"",SUMIF('فواتير المشتريات'!$A$4:$A$100,B69,'فواتير المشتريات'!$C$4:$C$100))</f>
        <v/>
      </c>
      <c r="E69" s="8" t="str">
        <f>IF(COUNTIF('فواتير المشتريات'!$A$4:$A$100,$B69)=0,"",$D69/$C69)</f>
        <v/>
      </c>
    </row>
    <row r="70" spans="1:5" ht="18.5" customHeight="1">
      <c r="A70" s="7" t="str">
        <f>IF(B70&lt;&gt;"",MAX($A$2:A69)+1,"")</f>
        <v/>
      </c>
      <c r="B70" s="7"/>
      <c r="C70" s="7" t="str">
        <f>IF(COUNTIF('فواتير المشتريات'!$A$4:$A$100,$B70)=0,"",SUMIF('فواتير المشتريات'!$A$4:$A$100,B70,'فواتير المشتريات'!$B$4:$B$100))</f>
        <v/>
      </c>
      <c r="D70" s="7" t="str">
        <f>IF(COUNTIF('فواتير المشتريات'!$A$4:$A$100,$B70)=0,"",SUMIF('فواتير المشتريات'!$A$4:$A$100,B70,'فواتير المشتريات'!$C$4:$C$100))</f>
        <v/>
      </c>
      <c r="E70" s="8" t="str">
        <f>IF(COUNTIF('فواتير المشتريات'!$A$4:$A$100,$B70)=0,"",$D70/$C70)</f>
        <v/>
      </c>
    </row>
    <row r="71" spans="1:5" ht="18.5" customHeight="1">
      <c r="A71" s="7" t="str">
        <f>IF(B71&lt;&gt;"",MAX($A$2:A70)+1,"")</f>
        <v/>
      </c>
      <c r="B71" s="7"/>
      <c r="C71" s="7" t="str">
        <f>IF(COUNTIF('فواتير المشتريات'!$A$4:$A$100,$B71)=0,"",SUMIF('فواتير المشتريات'!$A$4:$A$100,B71,'فواتير المشتريات'!$B$4:$B$100))</f>
        <v/>
      </c>
      <c r="D71" s="7" t="str">
        <f>IF(COUNTIF('فواتير المشتريات'!$A$4:$A$100,$B71)=0,"",SUMIF('فواتير المشتريات'!$A$4:$A$100,B71,'فواتير المشتريات'!$C$4:$C$100))</f>
        <v/>
      </c>
      <c r="E71" s="8" t="str">
        <f>IF(COUNTIF('فواتير المشتريات'!$A$4:$A$100,$B71)=0,"",$D71/$C71)</f>
        <v/>
      </c>
    </row>
    <row r="72" spans="1:5" ht="18.5" customHeight="1">
      <c r="A72" s="7" t="str">
        <f>IF(B72&lt;&gt;"",MAX($A$2:A71)+1,"")</f>
        <v/>
      </c>
      <c r="B72" s="7"/>
      <c r="C72" s="7" t="str">
        <f>IF(COUNTIF('فواتير المشتريات'!$A$4:$A$100,$B72)=0,"",SUMIF('فواتير المشتريات'!$A$4:$A$100,B72,'فواتير المشتريات'!$B$4:$B$100))</f>
        <v/>
      </c>
      <c r="D72" s="7" t="str">
        <f>IF(COUNTIF('فواتير المشتريات'!$A$4:$A$100,$B72)=0,"",SUMIF('فواتير المشتريات'!$A$4:$A$100,B72,'فواتير المشتريات'!$C$4:$C$100))</f>
        <v/>
      </c>
      <c r="E72" s="8" t="str">
        <f>IF(COUNTIF('فواتير المشتريات'!$A$4:$A$100,$B72)=0,"",$D72/$C72)</f>
        <v/>
      </c>
    </row>
    <row r="73" spans="1:5" ht="18.5" customHeight="1">
      <c r="A73" s="7" t="str">
        <f>IF(B73&lt;&gt;"",MAX($A$2:A72)+1,"")</f>
        <v/>
      </c>
      <c r="B73" s="7"/>
      <c r="C73" s="7" t="str">
        <f>IF(COUNTIF('فواتير المشتريات'!$A$4:$A$100,$B73)=0,"",SUMIF('فواتير المشتريات'!$A$4:$A$100,B73,'فواتير المشتريات'!$B$4:$B$100))</f>
        <v/>
      </c>
      <c r="D73" s="7" t="str">
        <f>IF(COUNTIF('فواتير المشتريات'!$A$4:$A$100,$B73)=0,"",SUMIF('فواتير المشتريات'!$A$4:$A$100,B73,'فواتير المشتريات'!$C$4:$C$100))</f>
        <v/>
      </c>
      <c r="E73" s="8" t="str">
        <f>IF(COUNTIF('فواتير المشتريات'!$A$4:$A$100,$B73)=0,"",$D73/$C73)</f>
        <v/>
      </c>
    </row>
    <row r="74" spans="1:5" ht="18.5" customHeight="1">
      <c r="A74" s="7" t="str">
        <f>IF(B74&lt;&gt;"",MAX($A$2:A73)+1,"")</f>
        <v/>
      </c>
      <c r="B74" s="7"/>
      <c r="C74" s="7" t="str">
        <f>IF(COUNTIF('فواتير المشتريات'!$A$4:$A$100,$B74)=0,"",SUMIF('فواتير المشتريات'!$A$4:$A$100,B74,'فواتير المشتريات'!$B$4:$B$100))</f>
        <v/>
      </c>
      <c r="D74" s="7" t="str">
        <f>IF(COUNTIF('فواتير المشتريات'!$A$4:$A$100,$B74)=0,"",SUMIF('فواتير المشتريات'!$A$4:$A$100,B74,'فواتير المشتريات'!$C$4:$C$100))</f>
        <v/>
      </c>
      <c r="E74" s="8" t="str">
        <f>IF(COUNTIF('فواتير المشتريات'!$A$4:$A$100,$B74)=0,"",$D74/$C74)</f>
        <v/>
      </c>
    </row>
    <row r="75" spans="1:5" ht="18.5" customHeight="1">
      <c r="A75" s="7" t="str">
        <f>IF(B75&lt;&gt;"",MAX($A$2:A74)+1,"")</f>
        <v/>
      </c>
      <c r="B75" s="7"/>
      <c r="C75" s="7" t="str">
        <f>IF(COUNTIF('فواتير المشتريات'!$A$4:$A$100,$B75)=0,"",SUMIF('فواتير المشتريات'!$A$4:$A$100,B75,'فواتير المشتريات'!$B$4:$B$100))</f>
        <v/>
      </c>
      <c r="D75" s="7" t="str">
        <f>IF(COUNTIF('فواتير المشتريات'!$A$4:$A$100,$B75)=0,"",SUMIF('فواتير المشتريات'!$A$4:$A$100,B75,'فواتير المشتريات'!$C$4:$C$100))</f>
        <v/>
      </c>
      <c r="E75" s="8" t="str">
        <f>IF(COUNTIF('فواتير المشتريات'!$A$4:$A$100,$B75)=0,"",$D75/$C75)</f>
        <v/>
      </c>
    </row>
    <row r="76" spans="1:5" ht="18.5" customHeight="1">
      <c r="A76" s="7" t="str">
        <f>IF(B76&lt;&gt;"",MAX($A$2:A75)+1,"")</f>
        <v/>
      </c>
      <c r="B76" s="7"/>
      <c r="C76" s="7" t="str">
        <f>IF(COUNTIF('فواتير المشتريات'!$A$4:$A$100,$B76)=0,"",SUMIF('فواتير المشتريات'!$A$4:$A$100,B76,'فواتير المشتريات'!$B$4:$B$100))</f>
        <v/>
      </c>
      <c r="D76" s="7" t="str">
        <f>IF(COUNTIF('فواتير المشتريات'!$A$4:$A$100,$B76)=0,"",SUMIF('فواتير المشتريات'!$A$4:$A$100,B76,'فواتير المشتريات'!$C$4:$C$100))</f>
        <v/>
      </c>
      <c r="E76" s="8" t="str">
        <f>IF(COUNTIF('فواتير المشتريات'!$A$4:$A$100,$B76)=0,"",$D76/$C76)</f>
        <v/>
      </c>
    </row>
    <row r="77" spans="1:5" ht="18.5" customHeight="1">
      <c r="A77" s="7" t="str">
        <f>IF(B77&lt;&gt;"",MAX($A$2:A76)+1,"")</f>
        <v/>
      </c>
      <c r="B77" s="7"/>
      <c r="C77" s="7" t="str">
        <f>IF(COUNTIF('فواتير المشتريات'!$A$4:$A$100,$B77)=0,"",SUMIF('فواتير المشتريات'!$A$4:$A$100,B77,'فواتير المشتريات'!$B$4:$B$100))</f>
        <v/>
      </c>
      <c r="D77" s="7" t="str">
        <f>IF(COUNTIF('فواتير المشتريات'!$A$4:$A$100,$B77)=0,"",SUMIF('فواتير المشتريات'!$A$4:$A$100,B77,'فواتير المشتريات'!$C$4:$C$100))</f>
        <v/>
      </c>
      <c r="E77" s="8" t="str">
        <f>IF(COUNTIF('فواتير المشتريات'!$A$4:$A$100,$B77)=0,"",$D77/$C77)</f>
        <v/>
      </c>
    </row>
    <row r="78" spans="1:5" ht="18.5" customHeight="1">
      <c r="A78" s="7" t="str">
        <f>IF(B78&lt;&gt;"",MAX($A$2:A77)+1,"")</f>
        <v/>
      </c>
      <c r="B78" s="7"/>
      <c r="C78" s="7" t="str">
        <f>IF(COUNTIF('فواتير المشتريات'!$A$4:$A$100,$B78)=0,"",SUMIF('فواتير المشتريات'!$A$4:$A$100,B78,'فواتير المشتريات'!$B$4:$B$100))</f>
        <v/>
      </c>
      <c r="D78" s="7" t="str">
        <f>IF(COUNTIF('فواتير المشتريات'!$A$4:$A$100,$B78)=0,"",SUMIF('فواتير المشتريات'!$A$4:$A$100,B78,'فواتير المشتريات'!$C$4:$C$100))</f>
        <v/>
      </c>
      <c r="E78" s="8" t="str">
        <f>IF(COUNTIF('فواتير المشتريات'!$A$4:$A$100,$B78)=0,"",$D78/$C78)</f>
        <v/>
      </c>
    </row>
    <row r="79" spans="1:5" ht="18.5" customHeight="1">
      <c r="A79" s="7" t="str">
        <f>IF(B79&lt;&gt;"",MAX($A$2:A78)+1,"")</f>
        <v/>
      </c>
      <c r="B79" s="7"/>
      <c r="C79" s="7" t="str">
        <f>IF(COUNTIF('فواتير المشتريات'!$A$4:$A$100,$B79)=0,"",SUMIF('فواتير المشتريات'!$A$4:$A$100,B79,'فواتير المشتريات'!$B$4:$B$100))</f>
        <v/>
      </c>
      <c r="D79" s="7" t="str">
        <f>IF(COUNTIF('فواتير المشتريات'!$A$4:$A$100,$B79)=0,"",SUMIF('فواتير المشتريات'!$A$4:$A$100,B79,'فواتير المشتريات'!$C$4:$C$100))</f>
        <v/>
      </c>
      <c r="E79" s="8" t="str">
        <f>IF(COUNTIF('فواتير المشتريات'!$A$4:$A$100,$B79)=0,"",$D79/$C79)</f>
        <v/>
      </c>
    </row>
    <row r="80" spans="1:5" ht="18.5" customHeight="1">
      <c r="A80" s="7" t="str">
        <f>IF(B80&lt;&gt;"",MAX($A$2:A79)+1,"")</f>
        <v/>
      </c>
      <c r="B80" s="7"/>
      <c r="C80" s="7" t="str">
        <f>IF(COUNTIF('فواتير المشتريات'!$A$4:$A$100,$B80)=0,"",SUMIF('فواتير المشتريات'!$A$4:$A$100,B80,'فواتير المشتريات'!$B$4:$B$100))</f>
        <v/>
      </c>
      <c r="D80" s="7" t="str">
        <f>IF(COUNTIF('فواتير المشتريات'!$A$4:$A$100,$B80)=0,"",SUMIF('فواتير المشتريات'!$A$4:$A$100,B80,'فواتير المشتريات'!$C$4:$C$100))</f>
        <v/>
      </c>
      <c r="E80" s="8" t="str">
        <f>IF(COUNTIF('فواتير المشتريات'!$A$4:$A$100,$B80)=0,"",$D80/$C80)</f>
        <v/>
      </c>
    </row>
    <row r="81" spans="1:5" ht="18.5" customHeight="1">
      <c r="A81" s="7" t="str">
        <f>IF(B81&lt;&gt;"",MAX($A$2:A80)+1,"")</f>
        <v/>
      </c>
      <c r="B81" s="7"/>
      <c r="C81" s="7" t="str">
        <f>IF(COUNTIF('فواتير المشتريات'!$A$4:$A$100,$B81)=0,"",SUMIF('فواتير المشتريات'!$A$4:$A$100,B81,'فواتير المشتريات'!$B$4:$B$100))</f>
        <v/>
      </c>
      <c r="D81" s="7" t="str">
        <f>IF(COUNTIF('فواتير المشتريات'!$A$4:$A$100,$B81)=0,"",SUMIF('فواتير المشتريات'!$A$4:$A$100,B81,'فواتير المشتريات'!$C$4:$C$100))</f>
        <v/>
      </c>
      <c r="E81" s="8" t="str">
        <f>IF(COUNTIF('فواتير المشتريات'!$A$4:$A$100,$B81)=0,"",$D81/$C81)</f>
        <v/>
      </c>
    </row>
    <row r="82" spans="1:5" ht="18.5" customHeight="1">
      <c r="A82" s="7" t="str">
        <f>IF(B82&lt;&gt;"",MAX($A$2:A81)+1,"")</f>
        <v/>
      </c>
      <c r="B82" s="7"/>
      <c r="C82" s="7" t="str">
        <f>IF(COUNTIF('فواتير المشتريات'!$A$4:$A$100,$B82)=0,"",SUMIF('فواتير المشتريات'!$A$4:$A$100,B82,'فواتير المشتريات'!$B$4:$B$100))</f>
        <v/>
      </c>
      <c r="D82" s="7" t="str">
        <f>IF(COUNTIF('فواتير المشتريات'!$A$4:$A$100,$B82)=0,"",SUMIF('فواتير المشتريات'!$A$4:$A$100,B82,'فواتير المشتريات'!$C$4:$C$100))</f>
        <v/>
      </c>
      <c r="E82" s="8" t="str">
        <f>IF(COUNTIF('فواتير المشتريات'!$A$4:$A$100,$B82)=0,"",$D82/$C82)</f>
        <v/>
      </c>
    </row>
    <row r="83" spans="1:5" ht="18.5" customHeight="1">
      <c r="A83" s="7" t="str">
        <f>IF(B83&lt;&gt;"",MAX($A$2:A82)+1,"")</f>
        <v/>
      </c>
      <c r="B83" s="7"/>
      <c r="C83" s="7" t="str">
        <f>IF(COUNTIF('فواتير المشتريات'!$A$4:$A$100,$B83)=0,"",SUMIF('فواتير المشتريات'!$A$4:$A$100,B83,'فواتير المشتريات'!$B$4:$B$100))</f>
        <v/>
      </c>
      <c r="D83" s="7" t="str">
        <f>IF(COUNTIF('فواتير المشتريات'!$A$4:$A$100,$B83)=0,"",SUMIF('فواتير المشتريات'!$A$4:$A$100,B83,'فواتير المشتريات'!$C$4:$C$100))</f>
        <v/>
      </c>
      <c r="E83" s="8" t="str">
        <f>IF(COUNTIF('فواتير المشتريات'!$A$4:$A$100,$B83)=0,"",$D83/$C83)</f>
        <v/>
      </c>
    </row>
    <row r="84" spans="1:5" ht="18.5" customHeight="1">
      <c r="A84" s="7" t="str">
        <f>IF(B84&lt;&gt;"",MAX($A$2:A83)+1,"")</f>
        <v/>
      </c>
      <c r="B84" s="7"/>
      <c r="C84" s="7" t="str">
        <f>IF(COUNTIF('فواتير المشتريات'!$A$4:$A$100,$B84)=0,"",SUMIF('فواتير المشتريات'!$A$4:$A$100,B84,'فواتير المشتريات'!$B$4:$B$100))</f>
        <v/>
      </c>
      <c r="D84" s="7" t="str">
        <f>IF(COUNTIF('فواتير المشتريات'!$A$4:$A$100,$B84)=0,"",SUMIF('فواتير المشتريات'!$A$4:$A$100,B84,'فواتير المشتريات'!$C$4:$C$100))</f>
        <v/>
      </c>
      <c r="E84" s="8" t="str">
        <f>IF(COUNTIF('فواتير المشتريات'!$A$4:$A$100,$B84)=0,"",$D84/$C84)</f>
        <v/>
      </c>
    </row>
    <row r="85" spans="1:5" ht="18.5" customHeight="1">
      <c r="A85" s="7" t="str">
        <f>IF(B85&lt;&gt;"",MAX($A$2:A84)+1,"")</f>
        <v/>
      </c>
      <c r="B85" s="7"/>
      <c r="C85" s="7" t="str">
        <f>IF(COUNTIF('فواتير المشتريات'!$A$4:$A$100,$B85)=0,"",SUMIF('فواتير المشتريات'!$A$4:$A$100,B85,'فواتير المشتريات'!$B$4:$B$100))</f>
        <v/>
      </c>
      <c r="D85" s="7" t="str">
        <f>IF(COUNTIF('فواتير المشتريات'!$A$4:$A$100,$B85)=0,"",SUMIF('فواتير المشتريات'!$A$4:$A$100,B85,'فواتير المشتريات'!$C$4:$C$100))</f>
        <v/>
      </c>
      <c r="E85" s="8" t="str">
        <f>IF(COUNTIF('فواتير المشتريات'!$A$4:$A$100,$B85)=0,"",$D85/$C85)</f>
        <v/>
      </c>
    </row>
    <row r="86" spans="1:5" ht="18.5" customHeight="1">
      <c r="A86" s="7" t="str">
        <f>IF(B86&lt;&gt;"",MAX($A$2:A85)+1,"")</f>
        <v/>
      </c>
      <c r="B86" s="7"/>
      <c r="C86" s="7" t="str">
        <f>IF(COUNTIF('فواتير المشتريات'!$A$4:$A$100,$B86)=0,"",SUMIF('فواتير المشتريات'!$A$4:$A$100,B86,'فواتير المشتريات'!$B$4:$B$100))</f>
        <v/>
      </c>
      <c r="D86" s="7" t="str">
        <f>IF(COUNTIF('فواتير المشتريات'!$A$4:$A$100,$B86)=0,"",SUMIF('فواتير المشتريات'!$A$4:$A$100,B86,'فواتير المشتريات'!$C$4:$C$100))</f>
        <v/>
      </c>
      <c r="E86" s="8" t="str">
        <f>IF(COUNTIF('فواتير المشتريات'!$A$4:$A$100,$B86)=0,"",$D86/$C86)</f>
        <v/>
      </c>
    </row>
    <row r="87" spans="1:5" ht="18.5" customHeight="1">
      <c r="A87" s="7" t="str">
        <f>IF(B87&lt;&gt;"",MAX($A$2:A86)+1,"")</f>
        <v/>
      </c>
      <c r="B87" s="7"/>
      <c r="C87" s="7" t="str">
        <f>IF(COUNTIF('فواتير المشتريات'!$A$4:$A$100,$B87)=0,"",SUMIF('فواتير المشتريات'!$A$4:$A$100,B87,'فواتير المشتريات'!$B$4:$B$100))</f>
        <v/>
      </c>
      <c r="D87" s="7" t="str">
        <f>IF(COUNTIF('فواتير المشتريات'!$A$4:$A$100,$B87)=0,"",SUMIF('فواتير المشتريات'!$A$4:$A$100,B87,'فواتير المشتريات'!$C$4:$C$100))</f>
        <v/>
      </c>
      <c r="E87" s="8" t="str">
        <f>IF(COUNTIF('فواتير المشتريات'!$A$4:$A$100,$B87)=0,"",$D87/$C87)</f>
        <v/>
      </c>
    </row>
    <row r="88" spans="1:5" ht="18.5" customHeight="1">
      <c r="A88" s="7" t="str">
        <f>IF(B88&lt;&gt;"",MAX($A$2:A87)+1,"")</f>
        <v/>
      </c>
      <c r="B88" s="7"/>
      <c r="C88" s="7" t="str">
        <f>IF(COUNTIF('فواتير المشتريات'!$A$4:$A$100,$B88)=0,"",SUMIF('فواتير المشتريات'!$A$4:$A$100,B88,'فواتير المشتريات'!$B$4:$B$100))</f>
        <v/>
      </c>
      <c r="D88" s="7" t="str">
        <f>IF(COUNTIF('فواتير المشتريات'!$A$4:$A$100,$B88)=0,"",SUMIF('فواتير المشتريات'!$A$4:$A$100,B88,'فواتير المشتريات'!$C$4:$C$100))</f>
        <v/>
      </c>
      <c r="E88" s="8" t="str">
        <f>IF(COUNTIF('فواتير المشتريات'!$A$4:$A$100,$B88)=0,"",$D88/$C88)</f>
        <v/>
      </c>
    </row>
    <row r="89" spans="1:5" ht="18.5" customHeight="1">
      <c r="A89" s="7" t="str">
        <f>IF(B89&lt;&gt;"",MAX($A$2:A88)+1,"")</f>
        <v/>
      </c>
      <c r="B89" s="7"/>
      <c r="C89" s="7" t="str">
        <f>IF(COUNTIF('فواتير المشتريات'!$A$4:$A$100,$B89)=0,"",SUMIF('فواتير المشتريات'!$A$4:$A$100,B89,'فواتير المشتريات'!$B$4:$B$100))</f>
        <v/>
      </c>
      <c r="D89" s="7" t="str">
        <f>IF(COUNTIF('فواتير المشتريات'!$A$4:$A$100,$B89)=0,"",SUMIF('فواتير المشتريات'!$A$4:$A$100,B89,'فواتير المشتريات'!$C$4:$C$100))</f>
        <v/>
      </c>
      <c r="E89" s="8" t="str">
        <f>IF(COUNTIF('فواتير المشتريات'!$A$4:$A$100,$B89)=0,"",$D89/$C89)</f>
        <v/>
      </c>
    </row>
    <row r="90" spans="1:5" ht="18.5" customHeight="1">
      <c r="A90" s="7" t="str">
        <f>IF(B90&lt;&gt;"",MAX($A$2:A89)+1,"")</f>
        <v/>
      </c>
      <c r="B90" s="7"/>
      <c r="C90" s="7" t="str">
        <f>IF(COUNTIF('فواتير المشتريات'!$A$4:$A$100,$B90)=0,"",SUMIF('فواتير المشتريات'!$A$4:$A$100,B90,'فواتير المشتريات'!$B$4:$B$100))</f>
        <v/>
      </c>
      <c r="D90" s="7" t="str">
        <f>IF(COUNTIF('فواتير المشتريات'!$A$4:$A$100,$B90)=0,"",SUMIF('فواتير المشتريات'!$A$4:$A$100,B90,'فواتير المشتريات'!$C$4:$C$100))</f>
        <v/>
      </c>
      <c r="E90" s="8" t="str">
        <f>IF(COUNTIF('فواتير المشتريات'!$A$4:$A$100,$B90)=0,"",$D90/$C90)</f>
        <v/>
      </c>
    </row>
    <row r="91" spans="1:5" ht="18.5" customHeight="1">
      <c r="A91" s="7" t="str">
        <f>IF(B91&lt;&gt;"",MAX($A$2:A90)+1,"")</f>
        <v/>
      </c>
      <c r="B91" s="7"/>
      <c r="C91" s="7" t="str">
        <f>IF(COUNTIF('فواتير المشتريات'!$A$4:$A$100,$B91)=0,"",SUMIF('فواتير المشتريات'!$A$4:$A$100,B91,'فواتير المشتريات'!$B$4:$B$100))</f>
        <v/>
      </c>
      <c r="D91" s="7" t="str">
        <f>IF(COUNTIF('فواتير المشتريات'!$A$4:$A$100,$B91)=0,"",SUMIF('فواتير المشتريات'!$A$4:$A$100,B91,'فواتير المشتريات'!$C$4:$C$100))</f>
        <v/>
      </c>
      <c r="E91" s="8" t="str">
        <f>IF(COUNTIF('فواتير المشتريات'!$A$4:$A$100,$B91)=0,"",$D91/$C91)</f>
        <v/>
      </c>
    </row>
    <row r="92" spans="1:5" ht="18.5" customHeight="1">
      <c r="A92" s="7" t="str">
        <f>IF(B92&lt;&gt;"",MAX($A$2:A91)+1,"")</f>
        <v/>
      </c>
      <c r="B92" s="7"/>
      <c r="C92" s="7" t="str">
        <f>IF(COUNTIF('فواتير المشتريات'!$A$4:$A$100,$B92)=0,"",SUMIF('فواتير المشتريات'!$A$4:$A$100,B92,'فواتير المشتريات'!$B$4:$B$100))</f>
        <v/>
      </c>
      <c r="D92" s="7" t="str">
        <f>IF(COUNTIF('فواتير المشتريات'!$A$4:$A$100,$B92)=0,"",SUMIF('فواتير المشتريات'!$A$4:$A$100,B92,'فواتير المشتريات'!$C$4:$C$100))</f>
        <v/>
      </c>
      <c r="E92" s="8" t="str">
        <f>IF(COUNTIF('فواتير المشتريات'!$A$4:$A$100,$B92)=0,"",$D92/$C92)</f>
        <v/>
      </c>
    </row>
    <row r="93" spans="1:5" ht="18.5" customHeight="1">
      <c r="A93" s="7" t="str">
        <f>IF(B93&lt;&gt;"",MAX($A$2:A92)+1,"")</f>
        <v/>
      </c>
      <c r="B93" s="7"/>
      <c r="C93" s="7" t="str">
        <f>IF(COUNTIF('فواتير المشتريات'!$A$4:$A$100,$B93)=0,"",SUMIF('فواتير المشتريات'!$A$4:$A$100,B93,'فواتير المشتريات'!$B$4:$B$100))</f>
        <v/>
      </c>
      <c r="D93" s="7" t="str">
        <f>IF(COUNTIF('فواتير المشتريات'!$A$4:$A$100,$B93)=0,"",SUMIF('فواتير المشتريات'!$A$4:$A$100,B93,'فواتير المشتريات'!$C$4:$C$100))</f>
        <v/>
      </c>
      <c r="E93" s="8" t="str">
        <f>IF(COUNTIF('فواتير المشتريات'!$A$4:$A$100,$B93)=0,"",$D93/$C93)</f>
        <v/>
      </c>
    </row>
    <row r="94" spans="1:5" ht="18.5" customHeight="1">
      <c r="A94" s="7" t="str">
        <f>IF(B94&lt;&gt;"",MAX($A$2:A93)+1,"")</f>
        <v/>
      </c>
      <c r="B94" s="7"/>
      <c r="C94" s="7" t="str">
        <f>IF(COUNTIF('فواتير المشتريات'!$A$4:$A$100,$B94)=0,"",SUMIF('فواتير المشتريات'!$A$4:$A$100,B94,'فواتير المشتريات'!$B$4:$B$100))</f>
        <v/>
      </c>
      <c r="D94" s="7" t="str">
        <f>IF(COUNTIF('فواتير المشتريات'!$A$4:$A$100,$B94)=0,"",SUMIF('فواتير المشتريات'!$A$4:$A$100,B94,'فواتير المشتريات'!$C$4:$C$100))</f>
        <v/>
      </c>
      <c r="E94" s="8" t="str">
        <f>IF(COUNTIF('فواتير المشتريات'!$A$4:$A$100,$B94)=0,"",$D94/$C94)</f>
        <v/>
      </c>
    </row>
    <row r="95" spans="1:5" ht="18.5" customHeight="1">
      <c r="A95" s="7" t="str">
        <f>IF(B95&lt;&gt;"",MAX($A$2:A94)+1,"")</f>
        <v/>
      </c>
      <c r="B95" s="7"/>
      <c r="C95" s="7" t="str">
        <f>IF(COUNTIF('فواتير المشتريات'!$A$4:$A$100,$B95)=0,"",SUMIF('فواتير المشتريات'!$A$4:$A$100,B95,'فواتير المشتريات'!$B$4:$B$100))</f>
        <v/>
      </c>
      <c r="D95" s="7" t="str">
        <f>IF(COUNTIF('فواتير المشتريات'!$A$4:$A$100,$B95)=0,"",SUMIF('فواتير المشتريات'!$A$4:$A$100,B95,'فواتير المشتريات'!$C$4:$C$100))</f>
        <v/>
      </c>
      <c r="E95" s="8" t="str">
        <f>IF(COUNTIF('فواتير المشتريات'!$A$4:$A$100,$B95)=0,"",$D95/$C95)</f>
        <v/>
      </c>
    </row>
    <row r="96" spans="1:5" ht="18.5" customHeight="1">
      <c r="A96" s="7" t="str">
        <f>IF(B96&lt;&gt;"",MAX($A$2:A95)+1,"")</f>
        <v/>
      </c>
      <c r="B96" s="7"/>
      <c r="C96" s="7" t="str">
        <f>IF(COUNTIF('فواتير المشتريات'!$A$4:$A$100,$B96)=0,"",SUMIF('فواتير المشتريات'!$A$4:$A$100,B96,'فواتير المشتريات'!$B$4:$B$100))</f>
        <v/>
      </c>
      <c r="D96" s="7" t="str">
        <f>IF(COUNTIF('فواتير المشتريات'!$A$4:$A$100,$B96)=0,"",SUMIF('فواتير المشتريات'!$A$4:$A$100,B96,'فواتير المشتريات'!$C$4:$C$100))</f>
        <v/>
      </c>
      <c r="E96" s="8" t="str">
        <f>IF(COUNTIF('فواتير المشتريات'!$A$4:$A$100,$B96)=0,"",$D96/$C96)</f>
        <v/>
      </c>
    </row>
    <row r="97" spans="1:5" ht="18.5" customHeight="1">
      <c r="A97" s="7" t="str">
        <f>IF(B97&lt;&gt;"",MAX($A$2:A96)+1,"")</f>
        <v/>
      </c>
      <c r="B97" s="7"/>
      <c r="C97" s="7" t="str">
        <f>IF(COUNTIF('فواتير المشتريات'!$A$4:$A$100,$B97)=0,"",SUMIF('فواتير المشتريات'!$A$4:$A$100,B97,'فواتير المشتريات'!$B$4:$B$100))</f>
        <v/>
      </c>
      <c r="D97" s="7" t="str">
        <f>IF(COUNTIF('فواتير المشتريات'!$A$4:$A$100,$B97)=0,"",SUMIF('فواتير المشتريات'!$A$4:$A$100,B97,'فواتير المشتريات'!$C$4:$C$100))</f>
        <v/>
      </c>
      <c r="E97" s="8" t="str">
        <f>IF(COUNTIF('فواتير المشتريات'!$A$4:$A$100,$B97)=0,"",$D97/$C97)</f>
        <v/>
      </c>
    </row>
    <row r="98" spans="1:5" ht="18.5" customHeight="1">
      <c r="A98" s="7" t="str">
        <f>IF(B98&lt;&gt;"",MAX($A$2:A97)+1,"")</f>
        <v/>
      </c>
      <c r="B98" s="7"/>
      <c r="C98" s="7" t="str">
        <f>IF(COUNTIF('فواتير المشتريات'!$A$4:$A$100,$B98)=0,"",SUMIF('فواتير المشتريات'!$A$4:$A$100,B98,'فواتير المشتريات'!$B$4:$B$100))</f>
        <v/>
      </c>
      <c r="D98" s="7" t="str">
        <f>IF(COUNTIF('فواتير المشتريات'!$A$4:$A$100,$B98)=0,"",SUMIF('فواتير المشتريات'!$A$4:$A$100,B98,'فواتير المشتريات'!$C$4:$C$100))</f>
        <v/>
      </c>
      <c r="E98" s="8" t="str">
        <f>IF(COUNTIF('فواتير المشتريات'!$A$4:$A$100,$B98)=0,"",$D98/$C98)</f>
        <v/>
      </c>
    </row>
    <row r="99" spans="1:5" ht="18.5" customHeight="1">
      <c r="A99" s="7" t="str">
        <f>IF(B99&lt;&gt;"",MAX($A$2:A98)+1,"")</f>
        <v/>
      </c>
      <c r="B99" s="7"/>
      <c r="C99" s="7" t="str">
        <f>IF(COUNTIF('فواتير المشتريات'!$A$4:$A$100,$B99)=0,"",SUMIF('فواتير المشتريات'!$A$4:$A$100,B99,'فواتير المشتريات'!$B$4:$B$100))</f>
        <v/>
      </c>
      <c r="D99" s="7" t="str">
        <f>IF(COUNTIF('فواتير المشتريات'!$A$4:$A$100,$B99)=0,"",SUMIF('فواتير المشتريات'!$A$4:$A$100,B99,'فواتير المشتريات'!$C$4:$C$100))</f>
        <v/>
      </c>
      <c r="E99" s="8" t="str">
        <f>IF(COUNTIF('فواتير المشتريات'!$A$4:$A$100,$B99)=0,"",$D99/$C99)</f>
        <v/>
      </c>
    </row>
    <row r="100" spans="1:5" ht="18.5" customHeight="1">
      <c r="A100" s="7" t="str">
        <f>IF(B100&lt;&gt;"",MAX($A$2:A99)+1,"")</f>
        <v/>
      </c>
      <c r="B100" s="7"/>
      <c r="C100" s="7" t="str">
        <f>IF(COUNTIF('فواتير المشتريات'!$A$4:$A$100,$B100)=0,"",SUMIF('فواتير المشتريات'!$A$4:$A$100,B100,'فواتير المشتريات'!$B$4:$B$100))</f>
        <v/>
      </c>
      <c r="D100" s="7" t="str">
        <f>IF(COUNTIF('فواتير المشتريات'!$A$4:$A$100,$B100)=0,"",SUMIF('فواتير المشتريات'!$A$4:$A$100,B100,'فواتير المشتريات'!$C$4:$C$100))</f>
        <v/>
      </c>
      <c r="E100" s="8" t="str">
        <f>IF(COUNTIF('فواتير المشتريات'!$A$4:$A$100,$B100)=0,"",$D100/$C100)</f>
        <v/>
      </c>
    </row>
  </sheetData>
  <conditionalFormatting sqref="A3:E3 B4:E10 A4:A1048576">
    <cfRule type="expression" dxfId="2" priority="1">
      <formula>COUNTA($A3:$E3)=5</formula>
    </cfRule>
  </conditionalFormatting>
  <dataValidations count="1">
    <dataValidation type="custom" allowBlank="1" showInputMessage="1" showErrorMessage="1" sqref="B3:E100 A3:A100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فواتير المشتريات</vt:lpstr>
      <vt:lpstr>المخزون</vt:lpstr>
      <vt:lpstr>Sheet3</vt:lpstr>
    </vt:vector>
  </TitlesOfParts>
  <Company>OFFICE2007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User</cp:lastModifiedBy>
  <dcterms:created xsi:type="dcterms:W3CDTF">2016-07-15T23:27:18Z</dcterms:created>
  <dcterms:modified xsi:type="dcterms:W3CDTF">2016-07-18T15:41:03Z</dcterms:modified>
</cp:coreProperties>
</file>